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AF_WPFILES_REFUGEE\Word\Contracts\RFP\CRES\CRES RFP FFY 2027\RFP 6266-16969 v1 Refugee Employment Services\RE_ RFP 6266-16969 v3\"/>
    </mc:Choice>
  </mc:AlternateContent>
  <xr:revisionPtr revIDLastSave="0" documentId="13_ncr:1_{F7EF8F71-960C-4433-A767-4B3ADADB9B6C}" xr6:coauthVersionLast="47" xr6:coauthVersionMax="47" xr10:uidLastSave="{00000000-0000-0000-0000-000000000000}"/>
  <bookViews>
    <workbookView xWindow="-57720" yWindow="-120" windowWidth="29040" windowHeight="15720" activeTab="1" xr2:uid="{00000000-000D-0000-FFFF-FFFF00000000}"/>
  </bookViews>
  <sheets>
    <sheet name="Page 1" sheetId="1" r:id="rId1"/>
    <sheet name="Page 2" sheetId="2" r:id="rId2"/>
    <sheet name="Page 3" sheetId="3" r:id="rId3"/>
    <sheet name="Budget Narrative" sheetId="4" r:id="rId4"/>
  </sheets>
  <definedNames>
    <definedName name="_xlnm.Print_Area" localSheetId="3">'Budget Narrative'!$A$1:$A$32</definedName>
    <definedName name="_xlnm.Print_Area" localSheetId="0">'Page 1'!$A$1:$AM$50</definedName>
    <definedName name="_xlnm.Print_Area" localSheetId="1">'Page 2'!$A$1:$AM$47</definedName>
    <definedName name="_xlnm.Print_Area" localSheetId="2">'Page 3'!$A$1:$AM$46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F16" i="1" l="1"/>
  <c r="AF15" i="1"/>
  <c r="AF15" i="3" l="1"/>
  <c r="Y45" i="2"/>
  <c r="Y26" i="2"/>
  <c r="Y19" i="2"/>
  <c r="AF10" i="2"/>
  <c r="AF43" i="1"/>
  <c r="AB34" i="1"/>
  <c r="AF47" i="2" l="1"/>
  <c r="M23" i="3" s="1"/>
  <c r="AF34" i="1"/>
  <c r="AF49" i="1" l="1"/>
  <c r="AF50" i="1" s="1"/>
  <c r="M21" i="3" l="1"/>
  <c r="M25" i="3" s="1"/>
  <c r="M27" i="3" l="1"/>
  <c r="AF30" i="3" s="1"/>
  <c r="U38" i="3" s="1" a="1"/>
  <c r="U38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Alami Sohail</author>
  </authors>
  <commentList>
    <comment ref="B14" authorId="0" shapeId="0" xr:uid="{CA62B90F-C2B9-4A31-B016-171D6E27E1BA}">
      <text>
        <r>
          <rPr>
            <b/>
            <sz val="9"/>
            <color indexed="81"/>
            <rFont val="Tahoma"/>
          </rPr>
          <t>Alami Sohail:</t>
        </r>
        <r>
          <rPr>
            <sz val="9"/>
            <color indexed="81"/>
            <rFont val="Tahoma"/>
          </rPr>
          <t xml:space="preserve">
Items listed are examples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<sst xmlns="http://schemas.openxmlformats.org/spreadsheetml/2006/main" count="105" uniqueCount="73">
  <si>
    <t>BUDGET SUMMARY</t>
  </si>
  <si>
    <t>PROPOSER: ………………..</t>
  </si>
  <si>
    <t>PROJECT NAME: ………….</t>
  </si>
  <si>
    <t>PROJECT DATES: …………</t>
  </si>
  <si>
    <t>CATEGORY 1 - PERSONNEL</t>
  </si>
  <si>
    <t>PERSONNEL: FULL-TIME &amp; PART-TIME</t>
  </si>
  <si>
    <t>POSITION TITLE</t>
  </si>
  <si>
    <t>SALARY</t>
  </si>
  <si>
    <t>MONTHS</t>
  </si>
  <si>
    <t>FTE</t>
  </si>
  <si>
    <t>TOTAL</t>
  </si>
  <si>
    <t>BUDGETED</t>
  </si>
  <si>
    <t>Sub-Total</t>
  </si>
  <si>
    <t>PERSONNEL: CONTRACTED</t>
  </si>
  <si>
    <t>FORMULA</t>
  </si>
  <si>
    <t>BENEFITS &amp; PAYROLL TAXES</t>
  </si>
  <si>
    <t>Category 1 Total</t>
  </si>
  <si>
    <t>CATEGORY 2 - CAPITAL OUTLAY</t>
  </si>
  <si>
    <t>EQUIPMENT</t>
  </si>
  <si>
    <t>Category 2 Total</t>
  </si>
  <si>
    <t>CATEGORY 3 - OTHER DIRECT</t>
  </si>
  <si>
    <t>AREA &amp; LINE ITEM</t>
  </si>
  <si>
    <t>AMOUNT</t>
  </si>
  <si>
    <t>Category 3 Total</t>
  </si>
  <si>
    <t>CATEGORY 4 - PARTICIPANT COSTS</t>
  </si>
  <si>
    <t>DESCRIPTION</t>
  </si>
  <si>
    <t>Category 4 Total</t>
  </si>
  <si>
    <t>CATEGORY 5 - ADMINISTRATION</t>
  </si>
  <si>
    <t>PERCENTAGE OF TOTAL DIRECT COSTS CHARGED FOR ADMINISTRATION:</t>
  </si>
  <si>
    <t>BUDGET SUMMARY TOTALS</t>
  </si>
  <si>
    <t>Category 1</t>
  </si>
  <si>
    <t xml:space="preserve"> -</t>
  </si>
  <si>
    <t>Category 2</t>
  </si>
  <si>
    <t>Category 3</t>
  </si>
  <si>
    <t>Category 4</t>
  </si>
  <si>
    <t>TOTAL ADMINISTRATION COST:</t>
  </si>
  <si>
    <t>Category 5 Total</t>
  </si>
  <si>
    <t>TOTAL CONTRACT COST:</t>
  </si>
  <si>
    <t>SUBMISSION DATE: .……..</t>
  </si>
  <si>
    <t>N/A</t>
  </si>
  <si>
    <t>Office Supplies</t>
  </si>
  <si>
    <t>Computer Maintanence</t>
  </si>
  <si>
    <t>Space and Utilities</t>
  </si>
  <si>
    <t>Telephone</t>
  </si>
  <si>
    <t>Printing</t>
  </si>
  <si>
    <t>Postage</t>
  </si>
  <si>
    <t>Travel</t>
  </si>
  <si>
    <t>Audit</t>
  </si>
  <si>
    <t>Insurance</t>
  </si>
  <si>
    <t>Trainings</t>
  </si>
  <si>
    <t>Recruitment</t>
  </si>
  <si>
    <t>ANNUAL</t>
  </si>
  <si>
    <t>Full-Time Staff - Benefits @ XX%</t>
  </si>
  <si>
    <t>Costs Available for Admin/Indirect</t>
  </si>
  <si>
    <t>BUDGET NARRATIVE</t>
  </si>
  <si>
    <t>Supplies:</t>
  </si>
  <si>
    <t>Contracted Services:</t>
  </si>
  <si>
    <t>Other Costs:</t>
  </si>
  <si>
    <t>Benefits and Payroll Taxes:</t>
  </si>
  <si>
    <t>Personnel (Contracted):</t>
  </si>
  <si>
    <t>Personnel (Full Time and Part Time):</t>
  </si>
  <si>
    <t>Provide a description of each position's role and the FTE breakdown</t>
  </si>
  <si>
    <t>Provide a description of each position's role and the FTE or formula breakdown</t>
  </si>
  <si>
    <t xml:space="preserve">List the personnel who receive benefits, the types of benefits and the percentage calculation </t>
  </si>
  <si>
    <t xml:space="preserve">Provide a description of each line item and the cost calculation </t>
  </si>
  <si>
    <t xml:space="preserve">Provide a description of each participant cost and the cost calculation </t>
  </si>
  <si>
    <t xml:space="preserve">Provide a description of the administration costs and the percentage rate </t>
  </si>
  <si>
    <t>Copier Maintanence</t>
  </si>
  <si>
    <t>Budget and Justification Template</t>
  </si>
  <si>
    <t>Attachment E</t>
  </si>
  <si>
    <r>
      <t>Supplies</t>
    </r>
    <r>
      <rPr>
        <sz val="10"/>
        <rFont val="Aptos"/>
        <family val="2"/>
      </rPr>
      <t>:</t>
    </r>
  </si>
  <si>
    <r>
      <t>Contracted Services</t>
    </r>
    <r>
      <rPr>
        <sz val="10"/>
        <rFont val="Aptos"/>
        <family val="2"/>
      </rPr>
      <t>:</t>
    </r>
  </si>
  <si>
    <r>
      <t>Other Services</t>
    </r>
    <r>
      <rPr>
        <sz val="10"/>
        <rFont val="Aptos"/>
        <family val="2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</si>
</sst>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#,##0.0"/>
    <numFmt numFmtId="166" formatCode="&quot;$&quot;#,##0"/>
    <numFmt numFmtId="167" formatCode="0.0"/>
  </numFmts>
  <fonts count="23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name val="Noto Sans"/>
      <family val="2"/>
    </font>
    <font>
      <b/>
      <sz val="12"/>
      <color theme="1"/>
      <name val="Noto Sans"/>
      <family val="2"/>
    </font>
    <font>
      <i/>
      <sz val="12"/>
      <color theme="1"/>
      <name val="Noto Sans"/>
      <family val="2"/>
    </font>
    <font>
      <sz val="11"/>
      <color theme="1"/>
      <name val="Noto Sans"/>
      <family val="2"/>
    </font>
    <font>
      <i/>
      <sz val="12"/>
      <color theme="1"/>
      <name val="Aptos"/>
      <family val="2"/>
    </font>
    <font>
      <b/>
      <sz val="14"/>
      <name val="Aptos"/>
      <family val="2"/>
    </font>
    <font>
      <sz val="12"/>
      <name val="Aptos"/>
      <family val="2"/>
    </font>
    <font>
      <b/>
      <sz val="12"/>
      <name val="Aptos"/>
      <family val="2"/>
    </font>
    <font>
      <sz val="11"/>
      <color theme="1"/>
      <name val="Aptos"/>
      <family val="2"/>
    </font>
    <font>
      <sz val="10"/>
      <color theme="1"/>
      <name val="Aptos"/>
      <family val="2"/>
    </font>
    <font>
      <b/>
      <sz val="10"/>
      <name val="Aptos"/>
      <family val="2"/>
    </font>
    <font>
      <sz val="10"/>
      <name val="Aptos"/>
      <family val="2"/>
    </font>
    <font>
      <sz val="9"/>
      <name val="Aptos"/>
      <family val="2"/>
    </font>
    <font>
      <u/>
      <sz val="10"/>
      <name val="Aptos"/>
      <family val="2"/>
    </font>
    <font>
      <b/>
      <sz val="18"/>
      <color theme="1"/>
      <name val="Aptos"/>
      <family val="2"/>
    </font>
    <font>
      <b/>
      <sz val="20"/>
      <color theme="1"/>
      <name val="Aptos"/>
      <family val="2"/>
    </font>
    <font>
      <sz val="9"/>
      <color indexed="81"/>
      <name val="Tahoma"/>
    </font>
    <font>
      <b/>
      <sz val="9"/>
      <color indexed="81"/>
      <name val="Tahoma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/>
    </xf>
    <xf numFmtId="0" fontId="5" fillId="0" borderId="32" xfId="0" applyFont="1" applyBorder="1" applyAlignment="1">
      <alignment horizontal="left" vertical="center" wrapText="1"/>
    </xf>
    <xf numFmtId="0" fontId="6" fillId="3" borderId="32" xfId="0" applyFont="1" applyFill="1" applyBorder="1" applyAlignment="1">
      <alignment vertical="center" wrapText="1"/>
    </xf>
    <xf numFmtId="0" fontId="6" fillId="0" borderId="34" xfId="0" applyFont="1" applyBorder="1" applyAlignment="1">
      <alignment wrapText="1"/>
    </xf>
    <xf numFmtId="0" fontId="7" fillId="0" borderId="34" xfId="0" applyFont="1" applyBorder="1" applyAlignment="1">
      <alignment wrapText="1"/>
    </xf>
    <xf numFmtId="0" fontId="8" fillId="0" borderId="34" xfId="0" applyFont="1" applyBorder="1" applyAlignment="1">
      <alignment wrapText="1"/>
    </xf>
    <xf numFmtId="0" fontId="8" fillId="0" borderId="33" xfId="0" applyFont="1" applyBorder="1" applyAlignment="1">
      <alignment wrapText="1"/>
    </xf>
    <xf numFmtId="0" fontId="9" fillId="0" borderId="34" xfId="0" applyFont="1" applyBorder="1" applyAlignment="1">
      <alignment wrapText="1"/>
    </xf>
    <xf numFmtId="0" fontId="11" fillId="2" borderId="1" xfId="0" applyFont="1" applyFill="1" applyBorder="1"/>
    <xf numFmtId="0" fontId="13" fillId="2" borderId="2" xfId="0" applyFont="1" applyFill="1" applyBorder="1"/>
    <xf numFmtId="0" fontId="13" fillId="0" borderId="4" xfId="0" applyFont="1" applyBorder="1" applyAlignment="1">
      <alignment horizontal="center"/>
    </xf>
    <xf numFmtId="0" fontId="13" fillId="0" borderId="3" xfId="0" applyFont="1" applyBorder="1"/>
    <xf numFmtId="0" fontId="13" fillId="2" borderId="4" xfId="0" applyFont="1" applyFill="1" applyBorder="1"/>
    <xf numFmtId="3" fontId="15" fillId="0" borderId="0" xfId="0" applyNumberFormat="1" applyFont="1"/>
    <xf numFmtId="3" fontId="16" fillId="0" borderId="0" xfId="0" applyNumberFormat="1" applyFont="1"/>
    <xf numFmtId="0" fontId="13" fillId="0" borderId="6" xfId="0" applyFont="1" applyBorder="1"/>
    <xf numFmtId="0" fontId="11" fillId="0" borderId="8" xfId="0" applyFont="1" applyBorder="1"/>
    <xf numFmtId="0" fontId="13" fillId="0" borderId="4" xfId="0" applyFont="1" applyBorder="1"/>
    <xf numFmtId="0" fontId="11" fillId="0" borderId="9" xfId="0" applyFont="1" applyBorder="1"/>
    <xf numFmtId="0" fontId="13" fillId="0" borderId="0" xfId="0" applyFont="1"/>
    <xf numFmtId="0" fontId="10" fillId="2" borderId="1" xfId="0" applyFont="1" applyFill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0" fontId="13" fillId="2" borderId="1" xfId="0" applyFont="1" applyFill="1" applyBorder="1"/>
    <xf numFmtId="0" fontId="11" fillId="0" borderId="3" xfId="0" applyFont="1" applyBorder="1"/>
    <xf numFmtId="0" fontId="13" fillId="2" borderId="7" xfId="0" applyFont="1" applyFill="1" applyBorder="1"/>
    <xf numFmtId="0" fontId="11" fillId="2" borderId="4" xfId="0" applyFont="1" applyFill="1" applyBorder="1"/>
    <xf numFmtId="0" fontId="11" fillId="2" borderId="2" xfId="0" applyFont="1" applyFill="1" applyBorder="1"/>
    <xf numFmtId="0" fontId="11" fillId="0" borderId="5" xfId="0" applyFont="1" applyBorder="1"/>
    <xf numFmtId="0" fontId="11" fillId="0" borderId="6" xfId="0" applyFont="1" applyBorder="1"/>
    <xf numFmtId="0" fontId="11" fillId="0" borderId="1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3" fontId="16" fillId="0" borderId="0" xfId="0" applyNumberFormat="1" applyFont="1" applyAlignment="1">
      <alignment horizontal="right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5" fillId="0" borderId="27" xfId="0" applyFont="1" applyBorder="1" applyAlignment="1">
      <alignment horizontal="center"/>
    </xf>
    <xf numFmtId="0" fontId="15" fillId="0" borderId="28" xfId="0" applyFont="1" applyBorder="1" applyAlignment="1">
      <alignment horizontal="center"/>
    </xf>
    <xf numFmtId="3" fontId="15" fillId="0" borderId="21" xfId="0" applyNumberFormat="1" applyFont="1" applyBorder="1" applyAlignment="1">
      <alignment horizontal="right"/>
    </xf>
    <xf numFmtId="0" fontId="11" fillId="0" borderId="23" xfId="0" applyFont="1" applyBorder="1" applyAlignment="1">
      <alignment horizontal="center"/>
    </xf>
    <xf numFmtId="0" fontId="11" fillId="0" borderId="29" xfId="0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15" fillId="0" borderId="26" xfId="0" applyFont="1" applyBorder="1" applyAlignment="1">
      <alignment horizontal="center"/>
    </xf>
    <xf numFmtId="0" fontId="15" fillId="2" borderId="10" xfId="0" applyFont="1" applyFill="1" applyBorder="1" applyAlignment="1">
      <alignment horizontal="left" vertical="center"/>
    </xf>
    <xf numFmtId="3" fontId="15" fillId="0" borderId="26" xfId="0" applyNumberFormat="1" applyFont="1" applyBorder="1" applyAlignment="1">
      <alignment horizontal="right"/>
    </xf>
    <xf numFmtId="0" fontId="13" fillId="0" borderId="20" xfId="0" applyFont="1" applyBorder="1" applyAlignment="1">
      <alignment horizont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1" fillId="0" borderId="22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2" fontId="15" fillId="0" borderId="26" xfId="0" applyNumberFormat="1" applyFont="1" applyBorder="1" applyAlignment="1">
      <alignment horizontal="right"/>
    </xf>
    <xf numFmtId="0" fontId="16" fillId="0" borderId="7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3" fillId="0" borderId="11" xfId="0" applyFont="1" applyBorder="1"/>
    <xf numFmtId="0" fontId="13" fillId="0" borderId="13" xfId="0" applyFont="1" applyBorder="1"/>
    <xf numFmtId="0" fontId="13" fillId="0" borderId="18" xfId="0" applyFont="1" applyBorder="1"/>
    <xf numFmtId="0" fontId="13" fillId="0" borderId="15" xfId="0" applyFont="1" applyBorder="1"/>
    <xf numFmtId="0" fontId="13" fillId="0" borderId="16" xfId="0" applyFont="1" applyBorder="1"/>
    <xf numFmtId="4" fontId="16" fillId="0" borderId="17" xfId="0" applyNumberFormat="1" applyFont="1" applyBorder="1" applyAlignment="1">
      <alignment horizontal="center"/>
    </xf>
    <xf numFmtId="4" fontId="16" fillId="0" borderId="11" xfId="0" applyNumberFormat="1" applyFont="1" applyBorder="1" applyAlignment="1">
      <alignment horizontal="center"/>
    </xf>
    <xf numFmtId="4" fontId="16" fillId="0" borderId="12" xfId="0" applyNumberFormat="1" applyFont="1" applyBorder="1" applyAlignment="1">
      <alignment horizontal="center"/>
    </xf>
    <xf numFmtId="166" fontId="16" fillId="0" borderId="18" xfId="0" applyNumberFormat="1" applyFont="1" applyBorder="1" applyAlignment="1">
      <alignment horizontal="center" vertical="center"/>
    </xf>
    <xf numFmtId="166" fontId="16" fillId="0" borderId="15" xfId="0" applyNumberFormat="1" applyFont="1" applyBorder="1" applyAlignment="1">
      <alignment horizontal="center" vertical="center"/>
    </xf>
    <xf numFmtId="166" fontId="16" fillId="0" borderId="19" xfId="0" applyNumberFormat="1" applyFont="1" applyBorder="1" applyAlignment="1">
      <alignment horizontal="center" vertical="center"/>
    </xf>
    <xf numFmtId="0" fontId="16" fillId="0" borderId="21" xfId="0" applyFont="1" applyBorder="1" applyAlignment="1">
      <alignment horizontal="left"/>
    </xf>
    <xf numFmtId="3" fontId="16" fillId="0" borderId="21" xfId="0" applyNumberFormat="1" applyFont="1" applyBorder="1" applyAlignment="1">
      <alignment horizontal="right"/>
    </xf>
    <xf numFmtId="165" fontId="16" fillId="0" borderId="21" xfId="0" applyNumberFormat="1" applyFont="1" applyBorder="1" applyAlignment="1">
      <alignment horizontal="center"/>
    </xf>
    <xf numFmtId="167" fontId="16" fillId="0" borderId="21" xfId="0" applyNumberFormat="1" applyFont="1" applyBorder="1" applyAlignment="1">
      <alignment horizontal="center"/>
    </xf>
    <xf numFmtId="165" fontId="16" fillId="0" borderId="0" xfId="0" applyNumberFormat="1" applyFont="1" applyAlignment="1">
      <alignment horizontal="center"/>
    </xf>
    <xf numFmtId="167" fontId="16" fillId="0" borderId="0" xfId="0" applyNumberFormat="1" applyFont="1" applyAlignment="1">
      <alignment horizontal="center"/>
    </xf>
    <xf numFmtId="3" fontId="16" fillId="0" borderId="15" xfId="0" applyNumberFormat="1" applyFont="1" applyBorder="1" applyAlignment="1">
      <alignment horizontal="right"/>
    </xf>
    <xf numFmtId="3" fontId="16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4" xfId="0" applyFont="1" applyBorder="1" applyAlignment="1">
      <alignment horizontal="center"/>
    </xf>
    <xf numFmtId="0" fontId="12" fillId="2" borderId="10" xfId="0" applyFont="1" applyFill="1" applyBorder="1" applyAlignment="1">
      <alignment horizontal="left" vertical="center"/>
    </xf>
    <xf numFmtId="0" fontId="15" fillId="2" borderId="11" xfId="0" applyFont="1" applyFill="1" applyBorder="1" applyAlignment="1">
      <alignment horizontal="left" vertical="center"/>
    </xf>
    <xf numFmtId="0" fontId="15" fillId="2" borderId="12" xfId="0" applyFont="1" applyFill="1" applyBorder="1" applyAlignment="1">
      <alignment horizontal="left" vertical="center"/>
    </xf>
    <xf numFmtId="0" fontId="16" fillId="0" borderId="17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5" xfId="0" applyFont="1" applyBorder="1" applyAlignment="1">
      <alignment horizontal="center" vertical="top"/>
    </xf>
    <xf numFmtId="0" fontId="16" fillId="0" borderId="16" xfId="0" applyFont="1" applyBorder="1" applyAlignment="1">
      <alignment horizontal="center" vertical="top"/>
    </xf>
    <xf numFmtId="0" fontId="16" fillId="0" borderId="18" xfId="0" applyFont="1" applyBorder="1" applyAlignment="1">
      <alignment horizontal="center" vertical="top"/>
    </xf>
    <xf numFmtId="0" fontId="16" fillId="0" borderId="19" xfId="0" applyFont="1" applyBorder="1" applyAlignment="1">
      <alignment horizontal="center" vertical="top"/>
    </xf>
    <xf numFmtId="0" fontId="16" fillId="0" borderId="18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6" fillId="0" borderId="4" xfId="0" applyFont="1" applyBorder="1" applyAlignment="1">
      <alignment horizontal="left"/>
    </xf>
    <xf numFmtId="164" fontId="16" fillId="0" borderId="0" xfId="0" applyNumberFormat="1" applyFont="1" applyAlignment="1">
      <alignment horizontal="left"/>
    </xf>
    <xf numFmtId="164" fontId="16" fillId="0" borderId="4" xfId="0" applyNumberFormat="1" applyFont="1" applyBorder="1" applyAlignment="1">
      <alignment horizontal="left"/>
    </xf>
    <xf numFmtId="0" fontId="13" fillId="0" borderId="23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5" fillId="0" borderId="0" xfId="0" applyFont="1" applyAlignment="1">
      <alignment horizontal="right"/>
    </xf>
    <xf numFmtId="3" fontId="15" fillId="0" borderId="0" xfId="0" applyNumberFormat="1" applyFont="1" applyAlignment="1">
      <alignment horizontal="right"/>
    </xf>
    <xf numFmtId="0" fontId="18" fillId="0" borderId="0" xfId="0" applyFont="1" applyAlignment="1">
      <alignment horizontal="left"/>
    </xf>
    <xf numFmtId="0" fontId="11" fillId="0" borderId="20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3" fillId="0" borderId="10" xfId="0" applyFont="1" applyBorder="1"/>
    <xf numFmtId="0" fontId="13" fillId="0" borderId="2" xfId="0" applyFont="1" applyBorder="1"/>
    <xf numFmtId="0" fontId="13" fillId="2" borderId="12" xfId="0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166" fontId="12" fillId="0" borderId="10" xfId="0" applyNumberFormat="1" applyFont="1" applyBorder="1" applyAlignment="1">
      <alignment horizontal="center" vertical="center"/>
    </xf>
    <xf numFmtId="166" fontId="12" fillId="0" borderId="2" xfId="0" applyNumberFormat="1" applyFont="1" applyBorder="1" applyAlignment="1">
      <alignment horizontal="center" vertical="center"/>
    </xf>
    <xf numFmtId="0" fontId="13" fillId="2" borderId="23" xfId="0" applyFont="1" applyFill="1" applyBorder="1" applyAlignment="1">
      <alignment horizontal="center"/>
    </xf>
    <xf numFmtId="0" fontId="13" fillId="0" borderId="26" xfId="0" applyFont="1" applyBorder="1" applyAlignment="1">
      <alignment horizontal="center"/>
    </xf>
    <xf numFmtId="0" fontId="13" fillId="2" borderId="7" xfId="0" applyFont="1" applyFill="1" applyBorder="1" applyAlignment="1">
      <alignment horizontal="center"/>
    </xf>
    <xf numFmtId="0" fontId="13" fillId="2" borderId="8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center"/>
    </xf>
    <xf numFmtId="3" fontId="16" fillId="0" borderId="0" xfId="0" applyNumberFormat="1" applyFont="1" applyAlignment="1">
      <alignment horizontal="left"/>
    </xf>
    <xf numFmtId="3" fontId="15" fillId="0" borderId="0" xfId="0" applyNumberFormat="1" applyFont="1" applyAlignment="1">
      <alignment horizontal="center"/>
    </xf>
    <xf numFmtId="3" fontId="17" fillId="0" borderId="0" xfId="0" applyNumberFormat="1" applyFont="1" applyAlignment="1">
      <alignment horizontal="center"/>
    </xf>
    <xf numFmtId="0" fontId="15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9" fontId="13" fillId="0" borderId="27" xfId="0" applyNumberFormat="1" applyFont="1" applyBorder="1" applyAlignment="1">
      <alignment horizontal="center"/>
    </xf>
    <xf numFmtId="9" fontId="13" fillId="0" borderId="28" xfId="0" applyNumberFormat="1" applyFont="1" applyBorder="1" applyAlignment="1">
      <alignment horizontal="center"/>
    </xf>
    <xf numFmtId="9" fontId="13" fillId="0" borderId="30" xfId="0" applyNumberFormat="1" applyFont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14" fillId="0" borderId="21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3" fontId="14" fillId="0" borderId="0" xfId="0" applyNumberFormat="1" applyFont="1" applyAlignment="1">
      <alignment horizontal="right"/>
    </xf>
    <xf numFmtId="3" fontId="13" fillId="0" borderId="15" xfId="0" applyNumberFormat="1" applyFont="1" applyBorder="1" applyAlignment="1">
      <alignment horizontal="right"/>
    </xf>
    <xf numFmtId="0" fontId="13" fillId="0" borderId="7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8" xfId="0" applyFont="1" applyBorder="1" applyAlignment="1">
      <alignment horizontal="center" vertical="top"/>
    </xf>
    <xf numFmtId="0" fontId="13" fillId="0" borderId="15" xfId="0" applyFont="1" applyBorder="1" applyAlignment="1">
      <alignment horizontal="center" vertical="top"/>
    </xf>
    <xf numFmtId="0" fontId="13" fillId="0" borderId="19" xfId="0" applyFont="1" applyBorder="1" applyAlignment="1">
      <alignment horizontal="center" vertical="top"/>
    </xf>
  </cellXfs>
  <cellStyles count="3">
    <cellStyle name="Comma 2" xfId="1" xr:uid="{F6764F7F-3ADD-4567-9466-1CF4876113F2}"/>
    <cellStyle name="Currency 2" xfId="2" xr:uid="{0A5A448A-EDB8-4A7E-978E-75639BE762D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1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94"/>
  <sheetViews>
    <sheetView zoomScaleNormal="100" workbookViewId="0">
      <selection activeCell="AP21" sqref="AP21"/>
    </sheetView>
  </sheetViews>
  <sheetFormatPr defaultColWidth="9.1796875" defaultRowHeight="14" x14ac:dyDescent="0.3"/>
  <cols>
    <col min="1" max="1" width="1.7265625" style="2" customWidth="1"/>
    <col min="2" max="37" width="2.7265625" style="2" customWidth="1"/>
    <col min="38" max="39" width="1.7265625" style="2" customWidth="1"/>
    <col min="40" max="53" width="2.7265625" style="2" customWidth="1"/>
    <col min="54" max="16384" width="9.1796875" style="2"/>
  </cols>
  <sheetData>
    <row r="1" spans="1:39" ht="20.25" customHeight="1" x14ac:dyDescent="0.6">
      <c r="A1" s="85" t="s">
        <v>69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</row>
    <row r="2" spans="1:39" ht="26.25" customHeight="1" x14ac:dyDescent="0.55000000000000004">
      <c r="A2" s="100" t="s">
        <v>68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</row>
    <row r="3" spans="1:39" ht="15" thickBot="1" x14ac:dyDescent="0.4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18" customHeight="1" thickTop="1" thickBot="1" x14ac:dyDescent="0.35">
      <c r="A4" s="101" t="s">
        <v>0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3"/>
    </row>
    <row r="5" spans="1:39" ht="8.15" customHeight="1" thickTop="1" x14ac:dyDescent="0.35">
      <c r="A5" s="40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7"/>
    </row>
    <row r="6" spans="1:39" ht="18" customHeight="1" x14ac:dyDescent="0.3">
      <c r="A6" s="40"/>
      <c r="B6" s="36" t="s">
        <v>1</v>
      </c>
      <c r="C6" s="36"/>
      <c r="D6" s="36"/>
      <c r="E6" s="36"/>
      <c r="F6" s="36"/>
      <c r="G6" s="36"/>
      <c r="H6" s="36"/>
      <c r="I6" s="36"/>
      <c r="J6" s="36"/>
      <c r="K6" s="104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105"/>
    </row>
    <row r="7" spans="1:39" ht="18" customHeight="1" x14ac:dyDescent="0.3">
      <c r="A7" s="40"/>
      <c r="B7" s="36" t="s">
        <v>2</v>
      </c>
      <c r="C7" s="36"/>
      <c r="D7" s="36"/>
      <c r="E7" s="36"/>
      <c r="F7" s="36"/>
      <c r="G7" s="36"/>
      <c r="H7" s="36"/>
      <c r="I7" s="36"/>
      <c r="J7" s="36"/>
      <c r="K7" s="104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105"/>
    </row>
    <row r="8" spans="1:39" ht="18" customHeight="1" x14ac:dyDescent="0.3">
      <c r="A8" s="40"/>
      <c r="B8" s="36" t="s">
        <v>3</v>
      </c>
      <c r="C8" s="36"/>
      <c r="D8" s="36"/>
      <c r="E8" s="36"/>
      <c r="F8" s="36"/>
      <c r="G8" s="36"/>
      <c r="H8" s="36"/>
      <c r="I8" s="36"/>
      <c r="J8" s="36"/>
      <c r="K8" s="104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105"/>
    </row>
    <row r="9" spans="1:39" ht="18" customHeight="1" x14ac:dyDescent="0.3">
      <c r="A9" s="40"/>
      <c r="B9" s="104" t="s">
        <v>38</v>
      </c>
      <c r="C9" s="104"/>
      <c r="D9" s="104"/>
      <c r="E9" s="104"/>
      <c r="F9" s="104"/>
      <c r="G9" s="104"/>
      <c r="H9" s="104"/>
      <c r="I9" s="104"/>
      <c r="J9" s="104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7"/>
    </row>
    <row r="10" spans="1:39" ht="12" customHeight="1" thickBot="1" x14ac:dyDescent="0.4">
      <c r="A10" s="40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7"/>
    </row>
    <row r="11" spans="1:39" ht="25" customHeight="1" thickTop="1" thickBot="1" x14ac:dyDescent="0.35">
      <c r="A11" s="24"/>
      <c r="B11" s="88" t="s">
        <v>4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25"/>
    </row>
    <row r="12" spans="1:39" ht="18" customHeight="1" thickTop="1" thickBot="1" x14ac:dyDescent="0.4">
      <c r="A12" s="26"/>
      <c r="B12" s="89" t="s">
        <v>5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90"/>
    </row>
    <row r="13" spans="1:39" ht="15" customHeight="1" thickTop="1" x14ac:dyDescent="0.3">
      <c r="A13" s="59" t="s">
        <v>6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1"/>
      <c r="P13" s="65" t="s">
        <v>51</v>
      </c>
      <c r="Q13" s="60"/>
      <c r="R13" s="60"/>
      <c r="S13" s="60"/>
      <c r="T13" s="60"/>
      <c r="U13" s="60"/>
      <c r="V13" s="61"/>
      <c r="W13" s="91" t="s">
        <v>8</v>
      </c>
      <c r="X13" s="92"/>
      <c r="Y13" s="92"/>
      <c r="Z13" s="92"/>
      <c r="AA13" s="93"/>
      <c r="AB13" s="60" t="s">
        <v>9</v>
      </c>
      <c r="AC13" s="60"/>
      <c r="AD13" s="60"/>
      <c r="AE13" s="61"/>
      <c r="AF13" s="91" t="s">
        <v>10</v>
      </c>
      <c r="AG13" s="92"/>
      <c r="AH13" s="92"/>
      <c r="AI13" s="92"/>
      <c r="AJ13" s="92"/>
      <c r="AK13" s="92"/>
      <c r="AL13" s="92"/>
      <c r="AM13" s="94"/>
    </row>
    <row r="14" spans="1:39" ht="15" customHeight="1" x14ac:dyDescent="0.3">
      <c r="A14" s="62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99" t="s">
        <v>7</v>
      </c>
      <c r="Q14" s="63"/>
      <c r="R14" s="63"/>
      <c r="S14" s="63"/>
      <c r="T14" s="63"/>
      <c r="U14" s="63"/>
      <c r="V14" s="64"/>
      <c r="W14" s="95" t="s">
        <v>11</v>
      </c>
      <c r="X14" s="95"/>
      <c r="Y14" s="95"/>
      <c r="Z14" s="95"/>
      <c r="AA14" s="96"/>
      <c r="AB14" s="63"/>
      <c r="AC14" s="63"/>
      <c r="AD14" s="63"/>
      <c r="AE14" s="64"/>
      <c r="AF14" s="97" t="s">
        <v>11</v>
      </c>
      <c r="AG14" s="95"/>
      <c r="AH14" s="95"/>
      <c r="AI14" s="95"/>
      <c r="AJ14" s="95"/>
      <c r="AK14" s="95"/>
      <c r="AL14" s="95"/>
      <c r="AM14" s="98"/>
    </row>
    <row r="15" spans="1:39" ht="15" customHeight="1" x14ac:dyDescent="0.3">
      <c r="A15" s="53"/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8"/>
      <c r="Q15" s="78"/>
      <c r="R15" s="78"/>
      <c r="S15" s="78"/>
      <c r="T15" s="78"/>
      <c r="U15" s="78"/>
      <c r="V15" s="78"/>
      <c r="W15" s="79"/>
      <c r="X15" s="79"/>
      <c r="Y15" s="79"/>
      <c r="Z15" s="79"/>
      <c r="AA15" s="79"/>
      <c r="AB15" s="80"/>
      <c r="AC15" s="80"/>
      <c r="AD15" s="80"/>
      <c r="AE15" s="80"/>
      <c r="AF15" s="38">
        <f>SUM(((P15/12)*W15)*AB15)</f>
        <v>0</v>
      </c>
      <c r="AG15" s="38"/>
      <c r="AH15" s="38"/>
      <c r="AI15" s="38"/>
      <c r="AJ15" s="38"/>
      <c r="AK15" s="38"/>
      <c r="AL15" s="38"/>
      <c r="AM15" s="56"/>
    </row>
    <row r="16" spans="1:39" ht="15" customHeight="1" x14ac:dyDescent="0.3">
      <c r="A16" s="40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8"/>
      <c r="Q16" s="38"/>
      <c r="R16" s="38"/>
      <c r="S16" s="38"/>
      <c r="T16" s="38"/>
      <c r="U16" s="38"/>
      <c r="V16" s="38"/>
      <c r="W16" s="81"/>
      <c r="X16" s="81"/>
      <c r="Y16" s="81"/>
      <c r="Z16" s="81"/>
      <c r="AA16" s="81"/>
      <c r="AB16" s="82"/>
      <c r="AC16" s="82"/>
      <c r="AD16" s="82"/>
      <c r="AE16" s="82"/>
      <c r="AF16" s="38">
        <f>SUM(((P16/12)*W16)*AB16)</f>
        <v>0</v>
      </c>
      <c r="AG16" s="38"/>
      <c r="AH16" s="38"/>
      <c r="AI16" s="38"/>
      <c r="AJ16" s="38"/>
      <c r="AK16" s="38"/>
      <c r="AL16" s="38"/>
      <c r="AM16" s="34"/>
    </row>
    <row r="17" spans="1:39" ht="15" customHeight="1" x14ac:dyDescent="0.3">
      <c r="A17" s="40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8"/>
      <c r="Q17" s="38"/>
      <c r="R17" s="38"/>
      <c r="S17" s="38"/>
      <c r="T17" s="38"/>
      <c r="U17" s="38"/>
      <c r="V17" s="38"/>
      <c r="W17" s="81"/>
      <c r="X17" s="81"/>
      <c r="Y17" s="81"/>
      <c r="Z17" s="81"/>
      <c r="AA17" s="81"/>
      <c r="AB17" s="82"/>
      <c r="AC17" s="82"/>
      <c r="AD17" s="82"/>
      <c r="AE17" s="82"/>
      <c r="AF17" s="38"/>
      <c r="AG17" s="38"/>
      <c r="AH17" s="38"/>
      <c r="AI17" s="38"/>
      <c r="AJ17" s="38"/>
      <c r="AK17" s="38"/>
      <c r="AL17" s="38"/>
      <c r="AM17" s="34"/>
    </row>
    <row r="18" spans="1:39" ht="15" customHeight="1" x14ac:dyDescent="0.3">
      <c r="A18" s="40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8"/>
      <c r="Q18" s="38"/>
      <c r="R18" s="38"/>
      <c r="S18" s="38"/>
      <c r="T18" s="38"/>
      <c r="U18" s="38"/>
      <c r="V18" s="38"/>
      <c r="W18" s="81"/>
      <c r="X18" s="81"/>
      <c r="Y18" s="81"/>
      <c r="Z18" s="81"/>
      <c r="AA18" s="81"/>
      <c r="AB18" s="82"/>
      <c r="AC18" s="82"/>
      <c r="AD18" s="82"/>
      <c r="AE18" s="82"/>
      <c r="AF18" s="38"/>
      <c r="AG18" s="38"/>
      <c r="AH18" s="38"/>
      <c r="AI18" s="38"/>
      <c r="AJ18" s="38"/>
      <c r="AK18" s="38"/>
      <c r="AL18" s="38"/>
      <c r="AM18" s="34"/>
    </row>
    <row r="19" spans="1:39" ht="15" customHeight="1" x14ac:dyDescent="0.3">
      <c r="A19" s="40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8"/>
      <c r="Q19" s="38"/>
      <c r="R19" s="38"/>
      <c r="S19" s="38"/>
      <c r="T19" s="38"/>
      <c r="U19" s="38"/>
      <c r="V19" s="38"/>
      <c r="W19" s="81"/>
      <c r="X19" s="81"/>
      <c r="Y19" s="81"/>
      <c r="Z19" s="81"/>
      <c r="AA19" s="81"/>
      <c r="AB19" s="82"/>
      <c r="AC19" s="82"/>
      <c r="AD19" s="82"/>
      <c r="AE19" s="82"/>
      <c r="AF19" s="38"/>
      <c r="AG19" s="38"/>
      <c r="AH19" s="38"/>
      <c r="AI19" s="38"/>
      <c r="AJ19" s="38"/>
      <c r="AK19" s="38"/>
      <c r="AL19" s="38"/>
      <c r="AM19" s="34"/>
    </row>
    <row r="20" spans="1:39" ht="15" customHeight="1" x14ac:dyDescent="0.3">
      <c r="A20" s="40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8"/>
      <c r="Q20" s="38"/>
      <c r="R20" s="38"/>
      <c r="S20" s="38"/>
      <c r="T20" s="38"/>
      <c r="U20" s="38"/>
      <c r="V20" s="38"/>
      <c r="W20" s="81"/>
      <c r="X20" s="81"/>
      <c r="Y20" s="81"/>
      <c r="Z20" s="81"/>
      <c r="AA20" s="81"/>
      <c r="AB20" s="82"/>
      <c r="AC20" s="82"/>
      <c r="AD20" s="82"/>
      <c r="AE20" s="82"/>
      <c r="AF20" s="38"/>
      <c r="AG20" s="38"/>
      <c r="AH20" s="38"/>
      <c r="AI20" s="38"/>
      <c r="AJ20" s="38"/>
      <c r="AK20" s="38"/>
      <c r="AL20" s="38"/>
      <c r="AM20" s="34"/>
    </row>
    <row r="21" spans="1:39" ht="15" customHeight="1" x14ac:dyDescent="0.3">
      <c r="A21" s="40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8"/>
      <c r="Q21" s="38"/>
      <c r="R21" s="38"/>
      <c r="S21" s="38"/>
      <c r="T21" s="38"/>
      <c r="U21" s="38"/>
      <c r="V21" s="38"/>
      <c r="W21" s="81"/>
      <c r="X21" s="81"/>
      <c r="Y21" s="81"/>
      <c r="Z21" s="81"/>
      <c r="AA21" s="81"/>
      <c r="AB21" s="82"/>
      <c r="AC21" s="82"/>
      <c r="AD21" s="82"/>
      <c r="AE21" s="82"/>
      <c r="AF21" s="38"/>
      <c r="AG21" s="38"/>
      <c r="AH21" s="38"/>
      <c r="AI21" s="38"/>
      <c r="AJ21" s="38"/>
      <c r="AK21" s="38"/>
      <c r="AL21" s="38"/>
      <c r="AM21" s="34"/>
    </row>
    <row r="22" spans="1:39" ht="15" customHeight="1" x14ac:dyDescent="0.3">
      <c r="A22" s="40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8"/>
      <c r="Q22" s="38"/>
      <c r="R22" s="38"/>
      <c r="S22" s="38"/>
      <c r="T22" s="38"/>
      <c r="U22" s="38"/>
      <c r="V22" s="38"/>
      <c r="W22" s="81"/>
      <c r="X22" s="81"/>
      <c r="Y22" s="81"/>
      <c r="Z22" s="81"/>
      <c r="AA22" s="81"/>
      <c r="AB22" s="82"/>
      <c r="AC22" s="82"/>
      <c r="AD22" s="82"/>
      <c r="AE22" s="82"/>
      <c r="AF22" s="38"/>
      <c r="AG22" s="38"/>
      <c r="AH22" s="38"/>
      <c r="AI22" s="38"/>
      <c r="AJ22" s="38"/>
      <c r="AK22" s="38"/>
      <c r="AL22" s="38"/>
      <c r="AM22" s="34"/>
    </row>
    <row r="23" spans="1:39" ht="15" customHeight="1" x14ac:dyDescent="0.3">
      <c r="A23" s="40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8"/>
      <c r="Q23" s="38"/>
      <c r="R23" s="38"/>
      <c r="S23" s="38"/>
      <c r="T23" s="38"/>
      <c r="U23" s="38"/>
      <c r="V23" s="38"/>
      <c r="W23" s="81"/>
      <c r="X23" s="81"/>
      <c r="Y23" s="81"/>
      <c r="Z23" s="81"/>
      <c r="AA23" s="81"/>
      <c r="AB23" s="82"/>
      <c r="AC23" s="82"/>
      <c r="AD23" s="82"/>
      <c r="AE23" s="82"/>
      <c r="AF23" s="38"/>
      <c r="AG23" s="38"/>
      <c r="AH23" s="38"/>
      <c r="AI23" s="38"/>
      <c r="AJ23" s="38"/>
      <c r="AK23" s="38"/>
      <c r="AL23" s="38"/>
      <c r="AM23" s="34"/>
    </row>
    <row r="24" spans="1:39" ht="15" customHeight="1" x14ac:dyDescent="0.3">
      <c r="A24" s="40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8"/>
      <c r="Q24" s="38"/>
      <c r="R24" s="38"/>
      <c r="S24" s="38"/>
      <c r="T24" s="38"/>
      <c r="U24" s="38"/>
      <c r="V24" s="38"/>
      <c r="W24" s="81"/>
      <c r="X24" s="81"/>
      <c r="Y24" s="81"/>
      <c r="Z24" s="81"/>
      <c r="AA24" s="81"/>
      <c r="AB24" s="82"/>
      <c r="AC24" s="82"/>
      <c r="AD24" s="82"/>
      <c r="AE24" s="82"/>
      <c r="AF24" s="38"/>
      <c r="AG24" s="38"/>
      <c r="AH24" s="38"/>
      <c r="AI24" s="38"/>
      <c r="AJ24" s="38"/>
      <c r="AK24" s="38"/>
      <c r="AL24" s="38"/>
      <c r="AM24" s="34"/>
    </row>
    <row r="25" spans="1:39" ht="15" customHeight="1" x14ac:dyDescent="0.3">
      <c r="A25" s="40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8"/>
      <c r="Q25" s="38"/>
      <c r="R25" s="38"/>
      <c r="S25" s="38"/>
      <c r="T25" s="38"/>
      <c r="U25" s="38"/>
      <c r="V25" s="38"/>
      <c r="W25" s="81"/>
      <c r="X25" s="81"/>
      <c r="Y25" s="81"/>
      <c r="Z25" s="81"/>
      <c r="AA25" s="81"/>
      <c r="AB25" s="82"/>
      <c r="AC25" s="82"/>
      <c r="AD25" s="82"/>
      <c r="AE25" s="82"/>
      <c r="AF25" s="38"/>
      <c r="AG25" s="38"/>
      <c r="AH25" s="38"/>
      <c r="AI25" s="38"/>
      <c r="AJ25" s="38"/>
      <c r="AK25" s="38"/>
      <c r="AL25" s="38"/>
      <c r="AM25" s="34"/>
    </row>
    <row r="26" spans="1:39" ht="15" customHeight="1" x14ac:dyDescent="0.3">
      <c r="A26" s="40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8"/>
      <c r="Q26" s="38"/>
      <c r="R26" s="38"/>
      <c r="S26" s="38"/>
      <c r="T26" s="38"/>
      <c r="U26" s="38"/>
      <c r="V26" s="38"/>
      <c r="W26" s="81"/>
      <c r="X26" s="81"/>
      <c r="Y26" s="81"/>
      <c r="Z26" s="81"/>
      <c r="AA26" s="81"/>
      <c r="AB26" s="82"/>
      <c r="AC26" s="82"/>
      <c r="AD26" s="82"/>
      <c r="AE26" s="82"/>
      <c r="AF26" s="84"/>
      <c r="AG26" s="84"/>
      <c r="AH26" s="84"/>
      <c r="AI26" s="84"/>
      <c r="AJ26" s="84"/>
      <c r="AK26" s="84"/>
      <c r="AL26" s="84"/>
      <c r="AM26" s="34"/>
    </row>
    <row r="27" spans="1:39" ht="15" customHeight="1" x14ac:dyDescent="0.3">
      <c r="A27" s="40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8"/>
      <c r="Q27" s="38"/>
      <c r="R27" s="38"/>
      <c r="S27" s="38"/>
      <c r="T27" s="38"/>
      <c r="U27" s="38"/>
      <c r="V27" s="38"/>
      <c r="W27" s="81"/>
      <c r="X27" s="81"/>
      <c r="Y27" s="81"/>
      <c r="Z27" s="81"/>
      <c r="AA27" s="81"/>
      <c r="AB27" s="82"/>
      <c r="AC27" s="82"/>
      <c r="AD27" s="82"/>
      <c r="AE27" s="82"/>
      <c r="AF27" s="38"/>
      <c r="AG27" s="38"/>
      <c r="AH27" s="38"/>
      <c r="AI27" s="38"/>
      <c r="AJ27" s="38"/>
      <c r="AK27" s="38"/>
      <c r="AL27" s="38"/>
      <c r="AM27" s="34"/>
    </row>
    <row r="28" spans="1:39" ht="15" customHeight="1" x14ac:dyDescent="0.3">
      <c r="A28" s="40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8"/>
      <c r="Q28" s="38"/>
      <c r="R28" s="38"/>
      <c r="S28" s="38"/>
      <c r="T28" s="38"/>
      <c r="U28" s="38"/>
      <c r="V28" s="38"/>
      <c r="W28" s="81"/>
      <c r="X28" s="81"/>
      <c r="Y28" s="81"/>
      <c r="Z28" s="81"/>
      <c r="AA28" s="81"/>
      <c r="AB28" s="82"/>
      <c r="AC28" s="82"/>
      <c r="AD28" s="82"/>
      <c r="AE28" s="82"/>
      <c r="AF28" s="38"/>
      <c r="AG28" s="38"/>
      <c r="AH28" s="38"/>
      <c r="AI28" s="38"/>
      <c r="AJ28" s="38"/>
      <c r="AK28" s="38"/>
      <c r="AL28" s="38"/>
      <c r="AM28" s="34"/>
    </row>
    <row r="29" spans="1:39" ht="15" customHeight="1" x14ac:dyDescent="0.3">
      <c r="A29" s="40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8"/>
      <c r="Q29" s="38"/>
      <c r="R29" s="38"/>
      <c r="S29" s="38"/>
      <c r="T29" s="38"/>
      <c r="U29" s="38"/>
      <c r="V29" s="38"/>
      <c r="W29" s="81"/>
      <c r="X29" s="81"/>
      <c r="Y29" s="81"/>
      <c r="Z29" s="81"/>
      <c r="AA29" s="81"/>
      <c r="AB29" s="82"/>
      <c r="AC29" s="82"/>
      <c r="AD29" s="82"/>
      <c r="AE29" s="82"/>
      <c r="AF29" s="38"/>
      <c r="AG29" s="38"/>
      <c r="AH29" s="38"/>
      <c r="AI29" s="38"/>
      <c r="AJ29" s="38"/>
      <c r="AK29" s="38"/>
      <c r="AL29" s="38"/>
      <c r="AM29" s="34"/>
    </row>
    <row r="30" spans="1:39" ht="15" customHeight="1" x14ac:dyDescent="0.3">
      <c r="A30" s="40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8"/>
      <c r="Q30" s="38"/>
      <c r="R30" s="38"/>
      <c r="S30" s="38"/>
      <c r="T30" s="38"/>
      <c r="U30" s="38"/>
      <c r="V30" s="38"/>
      <c r="W30" s="81"/>
      <c r="X30" s="81"/>
      <c r="Y30" s="81"/>
      <c r="Z30" s="81"/>
      <c r="AA30" s="81"/>
      <c r="AB30" s="82"/>
      <c r="AC30" s="82"/>
      <c r="AD30" s="82"/>
      <c r="AE30" s="82"/>
      <c r="AF30" s="38"/>
      <c r="AG30" s="38"/>
      <c r="AH30" s="38"/>
      <c r="AI30" s="38"/>
      <c r="AJ30" s="38"/>
      <c r="AK30" s="38"/>
      <c r="AL30" s="38"/>
      <c r="AM30" s="34"/>
    </row>
    <row r="31" spans="1:39" ht="15" customHeight="1" x14ac:dyDescent="0.3">
      <c r="A31" s="40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8"/>
      <c r="Q31" s="38"/>
      <c r="R31" s="38"/>
      <c r="S31" s="38"/>
      <c r="T31" s="38"/>
      <c r="U31" s="38"/>
      <c r="V31" s="38"/>
      <c r="W31" s="81"/>
      <c r="X31" s="81"/>
      <c r="Y31" s="81"/>
      <c r="Z31" s="81"/>
      <c r="AA31" s="81"/>
      <c r="AB31" s="82"/>
      <c r="AC31" s="82"/>
      <c r="AD31" s="82"/>
      <c r="AE31" s="82"/>
      <c r="AF31" s="38"/>
      <c r="AG31" s="38"/>
      <c r="AH31" s="38"/>
      <c r="AI31" s="38"/>
      <c r="AJ31" s="38"/>
      <c r="AK31" s="38"/>
      <c r="AL31" s="38"/>
      <c r="AM31" s="34"/>
    </row>
    <row r="32" spans="1:39" ht="15" customHeight="1" x14ac:dyDescent="0.3">
      <c r="A32" s="40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8"/>
      <c r="Q32" s="38"/>
      <c r="R32" s="38"/>
      <c r="S32" s="38"/>
      <c r="T32" s="38"/>
      <c r="U32" s="38"/>
      <c r="V32" s="38"/>
      <c r="W32" s="81"/>
      <c r="X32" s="81"/>
      <c r="Y32" s="81"/>
      <c r="Z32" s="81"/>
      <c r="AA32" s="81"/>
      <c r="AB32" s="82"/>
      <c r="AC32" s="82"/>
      <c r="AD32" s="82"/>
      <c r="AE32" s="82"/>
      <c r="AF32" s="38"/>
      <c r="AG32" s="38"/>
      <c r="AH32" s="38"/>
      <c r="AI32" s="38"/>
      <c r="AJ32" s="38"/>
      <c r="AK32" s="38"/>
      <c r="AL32" s="38"/>
      <c r="AM32" s="34"/>
    </row>
    <row r="33" spans="1:39" ht="15" customHeight="1" x14ac:dyDescent="0.3">
      <c r="A33" s="40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8"/>
      <c r="Q33" s="38"/>
      <c r="R33" s="38"/>
      <c r="S33" s="38"/>
      <c r="T33" s="38"/>
      <c r="U33" s="38"/>
      <c r="V33" s="38"/>
      <c r="W33" s="81"/>
      <c r="X33" s="81"/>
      <c r="Y33" s="81"/>
      <c r="Z33" s="81"/>
      <c r="AA33" s="81"/>
      <c r="AB33" s="82"/>
      <c r="AC33" s="82"/>
      <c r="AD33" s="82"/>
      <c r="AE33" s="82"/>
      <c r="AF33" s="83"/>
      <c r="AG33" s="83"/>
      <c r="AH33" s="83"/>
      <c r="AI33" s="83"/>
      <c r="AJ33" s="83"/>
      <c r="AK33" s="83"/>
      <c r="AL33" s="83"/>
      <c r="AM33" s="35"/>
    </row>
    <row r="34" spans="1:39" ht="18" customHeight="1" thickBot="1" x14ac:dyDescent="0.45">
      <c r="A34" s="41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57"/>
      <c r="W34" s="49" t="s">
        <v>12</v>
      </c>
      <c r="X34" s="50"/>
      <c r="Y34" s="50"/>
      <c r="Z34" s="50"/>
      <c r="AA34" s="50"/>
      <c r="AB34" s="58">
        <f>SUM(AB15:AE24)</f>
        <v>0</v>
      </c>
      <c r="AC34" s="58"/>
      <c r="AD34" s="58"/>
      <c r="AE34" s="58"/>
      <c r="AF34" s="46">
        <f>SUM(AF15:AL33)</f>
        <v>0</v>
      </c>
      <c r="AG34" s="46"/>
      <c r="AH34" s="46"/>
      <c r="AI34" s="46"/>
      <c r="AJ34" s="46"/>
      <c r="AK34" s="46"/>
      <c r="AL34" s="46"/>
      <c r="AM34" s="27"/>
    </row>
    <row r="35" spans="1:39" ht="18" customHeight="1" thickTop="1" thickBot="1" x14ac:dyDescent="0.45">
      <c r="A35" s="28"/>
      <c r="B35" s="51" t="s">
        <v>13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29"/>
    </row>
    <row r="36" spans="1:39" ht="15" customHeight="1" thickTop="1" x14ac:dyDescent="0.3">
      <c r="A36" s="59" t="s">
        <v>6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1"/>
      <c r="Q36" s="65" t="s">
        <v>14</v>
      </c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7"/>
      <c r="AF36" s="71" t="s">
        <v>10</v>
      </c>
      <c r="AG36" s="72"/>
      <c r="AH36" s="72"/>
      <c r="AI36" s="72"/>
      <c r="AJ36" s="72"/>
      <c r="AK36" s="72"/>
      <c r="AL36" s="72"/>
      <c r="AM36" s="73"/>
    </row>
    <row r="37" spans="1:39" ht="15" customHeight="1" x14ac:dyDescent="0.3">
      <c r="A37" s="62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4"/>
      <c r="Q37" s="68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70"/>
      <c r="AF37" s="74" t="s">
        <v>11</v>
      </c>
      <c r="AG37" s="75"/>
      <c r="AH37" s="75"/>
      <c r="AI37" s="75"/>
      <c r="AJ37" s="75"/>
      <c r="AK37" s="75"/>
      <c r="AL37" s="75"/>
      <c r="AM37" s="76"/>
    </row>
    <row r="38" spans="1:39" ht="15" customHeight="1" x14ac:dyDescent="0.3">
      <c r="A38" s="53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38"/>
      <c r="AG38" s="38"/>
      <c r="AH38" s="38"/>
      <c r="AI38" s="38"/>
      <c r="AJ38" s="38"/>
      <c r="AK38" s="38"/>
      <c r="AL38" s="38"/>
      <c r="AM38" s="56"/>
    </row>
    <row r="39" spans="1:39" ht="15" customHeight="1" x14ac:dyDescent="0.3">
      <c r="A39" s="40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38"/>
      <c r="AG39" s="38"/>
      <c r="AH39" s="38"/>
      <c r="AI39" s="38"/>
      <c r="AJ39" s="38"/>
      <c r="AK39" s="38"/>
      <c r="AL39" s="38"/>
      <c r="AM39" s="34"/>
    </row>
    <row r="40" spans="1:39" ht="15" customHeight="1" x14ac:dyDescent="0.3">
      <c r="A40" s="40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38"/>
      <c r="AG40" s="38"/>
      <c r="AH40" s="38"/>
      <c r="AI40" s="38"/>
      <c r="AJ40" s="38"/>
      <c r="AK40" s="38"/>
      <c r="AL40" s="38"/>
      <c r="AM40" s="34"/>
    </row>
    <row r="41" spans="1:39" ht="15" customHeight="1" x14ac:dyDescent="0.3">
      <c r="A41" s="40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38"/>
      <c r="AG41" s="38"/>
      <c r="AH41" s="38"/>
      <c r="AI41" s="38"/>
      <c r="AJ41" s="38"/>
      <c r="AK41" s="38"/>
      <c r="AL41" s="38"/>
      <c r="AM41" s="34"/>
    </row>
    <row r="42" spans="1:39" ht="15" customHeight="1" x14ac:dyDescent="0.3">
      <c r="A42" s="40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38"/>
      <c r="AG42" s="38"/>
      <c r="AH42" s="38"/>
      <c r="AI42" s="38"/>
      <c r="AJ42" s="38"/>
      <c r="AK42" s="38"/>
      <c r="AL42" s="38"/>
      <c r="AM42" s="35"/>
    </row>
    <row r="43" spans="1:39" ht="18" customHeight="1" thickBot="1" x14ac:dyDescent="0.45">
      <c r="A43" s="41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8"/>
      <c r="AA43" s="49" t="s">
        <v>12</v>
      </c>
      <c r="AB43" s="50"/>
      <c r="AC43" s="50"/>
      <c r="AD43" s="50"/>
      <c r="AE43" s="50"/>
      <c r="AF43" s="46">
        <f>SUM(AF38:AL42)</f>
        <v>0</v>
      </c>
      <c r="AG43" s="46"/>
      <c r="AH43" s="46"/>
      <c r="AI43" s="46"/>
      <c r="AJ43" s="46"/>
      <c r="AK43" s="46"/>
      <c r="AL43" s="46"/>
      <c r="AM43" s="27"/>
    </row>
    <row r="44" spans="1:39" ht="18" customHeight="1" thickTop="1" thickBot="1" x14ac:dyDescent="0.45">
      <c r="A44" s="28"/>
      <c r="B44" s="51" t="s">
        <v>15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30"/>
    </row>
    <row r="45" spans="1:39" ht="6" customHeight="1" thickTop="1" x14ac:dyDescent="0.3">
      <c r="A45" s="39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33"/>
    </row>
    <row r="46" spans="1:39" ht="15" customHeight="1" x14ac:dyDescent="0.3">
      <c r="A46" s="40"/>
      <c r="B46" s="36" t="s">
        <v>52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8"/>
      <c r="AG46" s="38"/>
      <c r="AH46" s="38"/>
      <c r="AI46" s="38"/>
      <c r="AJ46" s="38"/>
      <c r="AK46" s="38"/>
      <c r="AL46" s="38"/>
      <c r="AM46" s="34"/>
    </row>
    <row r="47" spans="1:39" ht="15" customHeight="1" x14ac:dyDescent="0.3">
      <c r="A47" s="40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8"/>
      <c r="AG47" s="38"/>
      <c r="AH47" s="38"/>
      <c r="AI47" s="38"/>
      <c r="AJ47" s="38"/>
      <c r="AK47" s="38"/>
      <c r="AL47" s="38"/>
      <c r="AM47" s="34"/>
    </row>
    <row r="48" spans="1:39" ht="15" customHeight="1" x14ac:dyDescent="0.3">
      <c r="A48" s="40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8"/>
      <c r="AG48" s="38"/>
      <c r="AH48" s="38"/>
      <c r="AI48" s="38"/>
      <c r="AJ48" s="38"/>
      <c r="AK48" s="38"/>
      <c r="AL48" s="38"/>
      <c r="AM48" s="35"/>
    </row>
    <row r="49" spans="1:39" ht="18" customHeight="1" x14ac:dyDescent="0.4">
      <c r="A49" s="40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4" t="s">
        <v>12</v>
      </c>
      <c r="AB49" s="45"/>
      <c r="AC49" s="45"/>
      <c r="AD49" s="45"/>
      <c r="AE49" s="45"/>
      <c r="AF49" s="46">
        <f>SUM(AF46:AL48)</f>
        <v>0</v>
      </c>
      <c r="AG49" s="46"/>
      <c r="AH49" s="46"/>
      <c r="AI49" s="46"/>
      <c r="AJ49" s="46"/>
      <c r="AK49" s="46"/>
      <c r="AL49" s="46"/>
      <c r="AM49" s="31"/>
    </row>
    <row r="50" spans="1:39" ht="18" customHeight="1" thickBot="1" x14ac:dyDescent="0.45">
      <c r="A50" s="41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9" t="s">
        <v>16</v>
      </c>
      <c r="Z50" s="50"/>
      <c r="AA50" s="50"/>
      <c r="AB50" s="50"/>
      <c r="AC50" s="50"/>
      <c r="AD50" s="50"/>
      <c r="AE50" s="50"/>
      <c r="AF50" s="52">
        <f>SUM(AF34+AF43+AF49)</f>
        <v>0</v>
      </c>
      <c r="AG50" s="52"/>
      <c r="AH50" s="52"/>
      <c r="AI50" s="52"/>
      <c r="AJ50" s="52"/>
      <c r="AK50" s="52"/>
      <c r="AL50" s="52"/>
      <c r="AM50" s="32"/>
    </row>
    <row r="51" spans="1:39" ht="18" customHeight="1" thickTop="1" x14ac:dyDescent="0.3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18" customHeight="1" x14ac:dyDescent="0.3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18" customHeight="1" x14ac:dyDescent="0.3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18" customHeight="1" x14ac:dyDescent="0.3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18" customHeight="1" x14ac:dyDescent="0.3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18" customHeight="1" x14ac:dyDescent="0.3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8" customHeight="1" x14ac:dyDescent="0.3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18" customHeight="1" x14ac:dyDescent="0.3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18" customHeight="1" x14ac:dyDescent="0.3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18" customHeight="1" x14ac:dyDescent="0.3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18" customHeight="1" x14ac:dyDescent="0.3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18" customHeight="1" x14ac:dyDescent="0.3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ht="18" customHeight="1" x14ac:dyDescent="0.3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ht="18" customHeight="1" x14ac:dyDescent="0.3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2:39" ht="18" customHeight="1" x14ac:dyDescent="0.3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2:39" ht="18" customHeight="1" x14ac:dyDescent="0.3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2:39" ht="18" customHeight="1" x14ac:dyDescent="0.3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2:39" ht="18" customHeight="1" x14ac:dyDescent="0.3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2:39" ht="18" customHeight="1" x14ac:dyDescent="0.3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2:39" ht="18" customHeight="1" x14ac:dyDescent="0.3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2:39" ht="18" customHeight="1" x14ac:dyDescent="0.3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2:39" ht="18" customHeight="1" x14ac:dyDescent="0.3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2:39" ht="18" customHeight="1" x14ac:dyDescent="0.3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2:39" ht="18" customHeight="1" x14ac:dyDescent="0.3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2:39" ht="18" customHeight="1" x14ac:dyDescent="0.3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2:39" ht="18" customHeight="1" x14ac:dyDescent="0.3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2:39" ht="18" customHeight="1" x14ac:dyDescent="0.3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2:39" ht="18" customHeight="1" x14ac:dyDescent="0.3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2:39" ht="18" customHeight="1" x14ac:dyDescent="0.3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2:39" ht="18" customHeight="1" x14ac:dyDescent="0.3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2:39" ht="18" customHeight="1" x14ac:dyDescent="0.3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2:39" ht="18" customHeight="1" x14ac:dyDescent="0.3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2:39" ht="18" customHeight="1" x14ac:dyDescent="0.3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2:39" ht="18" customHeight="1" x14ac:dyDescent="0.3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2:39" ht="18" customHeight="1" x14ac:dyDescent="0.3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2:39" ht="18" customHeight="1" x14ac:dyDescent="0.3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2:39" ht="18" customHeight="1" x14ac:dyDescent="0.3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2:39" ht="18" customHeight="1" x14ac:dyDescent="0.3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2:39" ht="18" customHeight="1" x14ac:dyDescent="0.3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2:39" ht="18" customHeight="1" x14ac:dyDescent="0.3"/>
    <row r="91" spans="2:39" ht="18" customHeight="1" x14ac:dyDescent="0.3"/>
    <row r="92" spans="2:39" ht="18" customHeight="1" x14ac:dyDescent="0.3"/>
    <row r="93" spans="2:39" ht="18" customHeight="1" x14ac:dyDescent="0.3"/>
    <row r="94" spans="2:39" ht="18" customHeight="1" x14ac:dyDescent="0.3"/>
  </sheetData>
  <mergeCells count="169">
    <mergeCell ref="A1:AM1"/>
    <mergeCell ref="A10:AM10"/>
    <mergeCell ref="B11:AL11"/>
    <mergeCell ref="B12:AM12"/>
    <mergeCell ref="A13:O14"/>
    <mergeCell ref="W13:AA13"/>
    <mergeCell ref="AB13:AE14"/>
    <mergeCell ref="AF13:AM13"/>
    <mergeCell ref="W14:AA14"/>
    <mergeCell ref="AF14:AM14"/>
    <mergeCell ref="P14:V14"/>
    <mergeCell ref="P13:V13"/>
    <mergeCell ref="A2:AM2"/>
    <mergeCell ref="A4:AM4"/>
    <mergeCell ref="A5:AM5"/>
    <mergeCell ref="A6:A9"/>
    <mergeCell ref="B6:J6"/>
    <mergeCell ref="K6:AM6"/>
    <mergeCell ref="B7:J7"/>
    <mergeCell ref="K7:AM7"/>
    <mergeCell ref="B8:J8"/>
    <mergeCell ref="K8:AM8"/>
    <mergeCell ref="B9:J9"/>
    <mergeCell ref="K9:AM9"/>
    <mergeCell ref="AB17:AE17"/>
    <mergeCell ref="AF17:AL17"/>
    <mergeCell ref="B18:O18"/>
    <mergeCell ref="P18:V18"/>
    <mergeCell ref="W18:AA18"/>
    <mergeCell ref="AB18:AE18"/>
    <mergeCell ref="AF18:AL18"/>
    <mergeCell ref="B19:O19"/>
    <mergeCell ref="P19:V19"/>
    <mergeCell ref="W19:AA19"/>
    <mergeCell ref="AB19:AE19"/>
    <mergeCell ref="AF19:AL19"/>
    <mergeCell ref="B20:O20"/>
    <mergeCell ref="P20:V20"/>
    <mergeCell ref="W20:AA20"/>
    <mergeCell ref="AB20:AE20"/>
    <mergeCell ref="AF20:AL20"/>
    <mergeCell ref="B21:O21"/>
    <mergeCell ref="P21:V21"/>
    <mergeCell ref="W21:AA21"/>
    <mergeCell ref="AB21:AE21"/>
    <mergeCell ref="AF21:AL21"/>
    <mergeCell ref="B22:O22"/>
    <mergeCell ref="P22:V22"/>
    <mergeCell ref="W22:AA22"/>
    <mergeCell ref="AB22:AE22"/>
    <mergeCell ref="AF22:AL22"/>
    <mergeCell ref="B23:O23"/>
    <mergeCell ref="P23:V23"/>
    <mergeCell ref="W23:AA23"/>
    <mergeCell ref="AB23:AE23"/>
    <mergeCell ref="AF23:AL23"/>
    <mergeCell ref="B24:O24"/>
    <mergeCell ref="P24:V24"/>
    <mergeCell ref="W24:AA24"/>
    <mergeCell ref="AB24:AE24"/>
    <mergeCell ref="AF24:AL24"/>
    <mergeCell ref="B25:O25"/>
    <mergeCell ref="P25:V25"/>
    <mergeCell ref="W25:AA25"/>
    <mergeCell ref="AB25:AE25"/>
    <mergeCell ref="AF25:AL25"/>
    <mergeCell ref="B26:O26"/>
    <mergeCell ref="P26:V26"/>
    <mergeCell ref="W26:AA26"/>
    <mergeCell ref="AB26:AE26"/>
    <mergeCell ref="AF26:AL26"/>
    <mergeCell ref="B27:O27"/>
    <mergeCell ref="P27:V27"/>
    <mergeCell ref="W27:AA27"/>
    <mergeCell ref="AB27:AE27"/>
    <mergeCell ref="AF27:AL27"/>
    <mergeCell ref="B28:O28"/>
    <mergeCell ref="P28:V28"/>
    <mergeCell ref="W28:AA28"/>
    <mergeCell ref="AB28:AE28"/>
    <mergeCell ref="AF28:AL28"/>
    <mergeCell ref="B29:O29"/>
    <mergeCell ref="P29:V29"/>
    <mergeCell ref="W29:AA29"/>
    <mergeCell ref="AB29:AE29"/>
    <mergeCell ref="AF29:AL29"/>
    <mergeCell ref="B30:O30"/>
    <mergeCell ref="P30:V30"/>
    <mergeCell ref="W30:AA30"/>
    <mergeCell ref="AB30:AE30"/>
    <mergeCell ref="AF30:AL30"/>
    <mergeCell ref="B31:O31"/>
    <mergeCell ref="P31:V31"/>
    <mergeCell ref="W31:AA31"/>
    <mergeCell ref="AB31:AE31"/>
    <mergeCell ref="AF31:AL31"/>
    <mergeCell ref="B32:O32"/>
    <mergeCell ref="P32:V32"/>
    <mergeCell ref="W32:AA32"/>
    <mergeCell ref="AB32:AE32"/>
    <mergeCell ref="AF32:AL32"/>
    <mergeCell ref="B33:O33"/>
    <mergeCell ref="P33:V33"/>
    <mergeCell ref="W33:AA33"/>
    <mergeCell ref="AB33:AE33"/>
    <mergeCell ref="AF33:AL33"/>
    <mergeCell ref="B34:V34"/>
    <mergeCell ref="W34:AA34"/>
    <mergeCell ref="AB34:AE34"/>
    <mergeCell ref="AF34:AL34"/>
    <mergeCell ref="B35:AL35"/>
    <mergeCell ref="A36:P37"/>
    <mergeCell ref="Q36:AE37"/>
    <mergeCell ref="AF36:AM36"/>
    <mergeCell ref="AF37:AM37"/>
    <mergeCell ref="A15:A34"/>
    <mergeCell ref="B15:O15"/>
    <mergeCell ref="P15:V15"/>
    <mergeCell ref="W15:AA15"/>
    <mergeCell ref="AB15:AE15"/>
    <mergeCell ref="AF15:AL15"/>
    <mergeCell ref="AM15:AM33"/>
    <mergeCell ref="B16:O16"/>
    <mergeCell ref="P16:V16"/>
    <mergeCell ref="W16:AA16"/>
    <mergeCell ref="AB16:AE16"/>
    <mergeCell ref="AF16:AL16"/>
    <mergeCell ref="B17:O17"/>
    <mergeCell ref="P17:V17"/>
    <mergeCell ref="W17:AA17"/>
    <mergeCell ref="AM38:AM42"/>
    <mergeCell ref="AF39:AL39"/>
    <mergeCell ref="B40:P40"/>
    <mergeCell ref="Q40:AE40"/>
    <mergeCell ref="AF40:AL40"/>
    <mergeCell ref="B41:P41"/>
    <mergeCell ref="Q41:AE41"/>
    <mergeCell ref="AF41:AL41"/>
    <mergeCell ref="B42:P42"/>
    <mergeCell ref="Q42:AE42"/>
    <mergeCell ref="AF42:AL42"/>
    <mergeCell ref="B39:P39"/>
    <mergeCell ref="Q39:AE39"/>
    <mergeCell ref="B43:Z43"/>
    <mergeCell ref="AA43:AE43"/>
    <mergeCell ref="AF43:AL43"/>
    <mergeCell ref="B44:AL44"/>
    <mergeCell ref="Y50:AE50"/>
    <mergeCell ref="AF50:AL50"/>
    <mergeCell ref="A38:A43"/>
    <mergeCell ref="B38:P38"/>
    <mergeCell ref="Q38:AE38"/>
    <mergeCell ref="AF38:AL38"/>
    <mergeCell ref="AM45:AM48"/>
    <mergeCell ref="B46:P46"/>
    <mergeCell ref="Q46:AE46"/>
    <mergeCell ref="AF46:AL46"/>
    <mergeCell ref="B47:P47"/>
    <mergeCell ref="Q47:AE47"/>
    <mergeCell ref="AF47:AL47"/>
    <mergeCell ref="B48:P48"/>
    <mergeCell ref="A45:A50"/>
    <mergeCell ref="B45:AL45"/>
    <mergeCell ref="B49:Z49"/>
    <mergeCell ref="AA49:AE49"/>
    <mergeCell ref="AF49:AL49"/>
    <mergeCell ref="B50:X50"/>
    <mergeCell ref="Q48:AE48"/>
    <mergeCell ref="AF48:AL48"/>
  </mergeCells>
  <pageMargins left="0.7" right="0.7" top="0.75" bottom="0.75" header="0.3" footer="0.3"/>
  <pageSetup scale="88" fitToHeight="0" orientation="portrait" r:id="rId1"/>
  <headerFooter>
    <oddHeader>&amp;LRFP S-10000-00016969 - Refugee Employment and Pre-Employment Training Services&amp;RAttE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48"/>
  <sheetViews>
    <sheetView tabSelected="1" topLeftCell="A5" zoomScaleNormal="100" workbookViewId="0">
      <selection activeCell="AX19" sqref="AX19"/>
    </sheetView>
  </sheetViews>
  <sheetFormatPr defaultColWidth="9.1796875" defaultRowHeight="14" x14ac:dyDescent="0.3"/>
  <cols>
    <col min="1" max="1" width="1.7265625" style="2" customWidth="1"/>
    <col min="2" max="37" width="2.7265625" style="2" customWidth="1"/>
    <col min="38" max="39" width="1.7265625" style="2" customWidth="1"/>
    <col min="40" max="46" width="2.7265625" style="2" customWidth="1"/>
    <col min="47" max="16384" width="9.1796875" style="2"/>
  </cols>
  <sheetData>
    <row r="1" spans="1:39" ht="18" customHeight="1" thickTop="1" thickBot="1" x14ac:dyDescent="0.4">
      <c r="A1" s="101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9"/>
    </row>
    <row r="2" spans="1:39" ht="25" customHeight="1" thickTop="1" thickBot="1" x14ac:dyDescent="0.45">
      <c r="A2" s="12"/>
      <c r="B2" s="88" t="s">
        <v>17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13"/>
    </row>
    <row r="3" spans="1:39" ht="15" customHeight="1" thickTop="1" x14ac:dyDescent="0.3">
      <c r="A3" s="59" t="s">
        <v>18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1"/>
      <c r="N3" s="60" t="s">
        <v>14</v>
      </c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1"/>
      <c r="AF3" s="91" t="s">
        <v>10</v>
      </c>
      <c r="AG3" s="92"/>
      <c r="AH3" s="92"/>
      <c r="AI3" s="92"/>
      <c r="AJ3" s="92"/>
      <c r="AK3" s="92"/>
      <c r="AL3" s="92"/>
      <c r="AM3" s="94"/>
    </row>
    <row r="4" spans="1:39" ht="15" customHeight="1" x14ac:dyDescent="0.3">
      <c r="A4" s="62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4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4"/>
      <c r="AF4" s="97" t="s">
        <v>11</v>
      </c>
      <c r="AG4" s="95"/>
      <c r="AH4" s="95"/>
      <c r="AI4" s="95"/>
      <c r="AJ4" s="95"/>
      <c r="AK4" s="95"/>
      <c r="AL4" s="95"/>
      <c r="AM4" s="98"/>
    </row>
    <row r="5" spans="1:39" ht="15" customHeight="1" x14ac:dyDescent="0.4">
      <c r="A5" s="20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8"/>
      <c r="AG5" s="78"/>
      <c r="AH5" s="78"/>
      <c r="AI5" s="78"/>
      <c r="AJ5" s="78"/>
      <c r="AK5" s="78"/>
      <c r="AL5" s="78"/>
      <c r="AM5" s="21"/>
    </row>
    <row r="6" spans="1:39" ht="15" customHeight="1" x14ac:dyDescent="0.4">
      <c r="A6" s="20"/>
      <c r="B6" s="104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8"/>
      <c r="AG6" s="38"/>
      <c r="AH6" s="38"/>
      <c r="AI6" s="38"/>
      <c r="AJ6" s="38"/>
      <c r="AK6" s="38"/>
      <c r="AL6" s="38"/>
      <c r="AM6" s="21"/>
    </row>
    <row r="7" spans="1:39" ht="15" customHeight="1" x14ac:dyDescent="0.4">
      <c r="A7" s="20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8"/>
      <c r="AG7" s="38"/>
      <c r="AH7" s="38"/>
      <c r="AI7" s="38"/>
      <c r="AJ7" s="38"/>
      <c r="AK7" s="38"/>
      <c r="AL7" s="38"/>
      <c r="AM7" s="21"/>
    </row>
    <row r="8" spans="1:39" ht="15" customHeight="1" x14ac:dyDescent="0.4">
      <c r="A8" s="20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8"/>
      <c r="AG8" s="38"/>
      <c r="AH8" s="38"/>
      <c r="AI8" s="38"/>
      <c r="AJ8" s="38"/>
      <c r="AK8" s="38"/>
      <c r="AL8" s="38"/>
      <c r="AM8" s="21"/>
    </row>
    <row r="9" spans="1:39" ht="15" customHeight="1" x14ac:dyDescent="0.4">
      <c r="A9" s="20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8"/>
      <c r="AG9" s="38"/>
      <c r="AH9" s="38"/>
      <c r="AI9" s="38"/>
      <c r="AJ9" s="38"/>
      <c r="AK9" s="38"/>
      <c r="AL9" s="38"/>
      <c r="AM9" s="21"/>
    </row>
    <row r="10" spans="1:39" ht="18" customHeight="1" thickBot="1" x14ac:dyDescent="0.45">
      <c r="A10" s="22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57"/>
      <c r="Y10" s="49" t="s">
        <v>19</v>
      </c>
      <c r="Z10" s="50"/>
      <c r="AA10" s="50"/>
      <c r="AB10" s="50"/>
      <c r="AC10" s="50"/>
      <c r="AD10" s="50"/>
      <c r="AE10" s="50"/>
      <c r="AF10" s="52">
        <f>SUM(AF5:AL9)</f>
        <v>0</v>
      </c>
      <c r="AG10" s="52"/>
      <c r="AH10" s="52"/>
      <c r="AI10" s="52"/>
      <c r="AJ10" s="52"/>
      <c r="AK10" s="52"/>
      <c r="AL10" s="52"/>
      <c r="AM10" s="15"/>
    </row>
    <row r="11" spans="1:39" ht="25" customHeight="1" thickTop="1" thickBot="1" x14ac:dyDescent="0.45">
      <c r="A11" s="12"/>
      <c r="B11" s="88" t="s">
        <v>20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13"/>
    </row>
    <row r="12" spans="1:39" ht="15" customHeight="1" thickTop="1" x14ac:dyDescent="0.3">
      <c r="A12" s="59" t="s">
        <v>21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1"/>
      <c r="O12" s="65" t="s">
        <v>22</v>
      </c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1"/>
      <c r="AF12" s="91" t="s">
        <v>10</v>
      </c>
      <c r="AG12" s="92"/>
      <c r="AH12" s="92"/>
      <c r="AI12" s="92"/>
      <c r="AJ12" s="92"/>
      <c r="AK12" s="92"/>
      <c r="AL12" s="92"/>
      <c r="AM12" s="94"/>
    </row>
    <row r="13" spans="1:39" ht="15" customHeight="1" x14ac:dyDescent="0.3">
      <c r="A13" s="62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4"/>
      <c r="O13" s="99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4"/>
      <c r="AF13" s="97" t="s">
        <v>11</v>
      </c>
      <c r="AG13" s="95"/>
      <c r="AH13" s="95"/>
      <c r="AI13" s="95"/>
      <c r="AJ13" s="95"/>
      <c r="AK13" s="95"/>
      <c r="AL13" s="95"/>
      <c r="AM13" s="98"/>
    </row>
    <row r="14" spans="1:39" ht="15" customHeight="1" x14ac:dyDescent="0.3">
      <c r="A14" s="113"/>
      <c r="B14" s="112" t="s">
        <v>70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78"/>
      <c r="P14" s="78"/>
      <c r="Q14" s="78"/>
      <c r="R14" s="78"/>
      <c r="S14" s="78"/>
      <c r="T14" s="78"/>
      <c r="U14" s="78"/>
      <c r="V14" s="78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7"/>
    </row>
    <row r="15" spans="1:39" ht="15" customHeight="1" x14ac:dyDescent="0.3">
      <c r="A15" s="114"/>
      <c r="B15" s="104" t="s">
        <v>40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8"/>
      <c r="P15" s="38"/>
      <c r="Q15" s="38"/>
      <c r="R15" s="38"/>
      <c r="S15" s="38"/>
      <c r="T15" s="38"/>
      <c r="U15" s="38"/>
      <c r="V15" s="38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87"/>
    </row>
    <row r="16" spans="1:39" ht="15" customHeight="1" x14ac:dyDescent="0.3">
      <c r="A16" s="114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8"/>
      <c r="P16" s="38"/>
      <c r="Q16" s="38"/>
      <c r="R16" s="38"/>
      <c r="S16" s="38"/>
      <c r="T16" s="38"/>
      <c r="U16" s="38"/>
      <c r="V16" s="38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87"/>
    </row>
    <row r="17" spans="1:39" ht="15" customHeight="1" x14ac:dyDescent="0.3">
      <c r="A17" s="114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8"/>
      <c r="P17" s="38"/>
      <c r="Q17" s="38"/>
      <c r="R17" s="38"/>
      <c r="S17" s="38"/>
      <c r="T17" s="38"/>
      <c r="U17" s="38"/>
      <c r="V17" s="38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87"/>
    </row>
    <row r="18" spans="1:39" ht="15" customHeight="1" x14ac:dyDescent="0.3">
      <c r="A18" s="114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8"/>
      <c r="P18" s="38"/>
      <c r="Q18" s="38"/>
      <c r="R18" s="38"/>
      <c r="S18" s="38"/>
      <c r="T18" s="38"/>
      <c r="U18" s="38"/>
      <c r="V18" s="38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87"/>
    </row>
    <row r="19" spans="1:39" ht="18" customHeight="1" x14ac:dyDescent="0.3">
      <c r="A19" s="114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110" t="s">
        <v>12</v>
      </c>
      <c r="P19" s="110"/>
      <c r="Q19" s="110"/>
      <c r="R19" s="110"/>
      <c r="S19" s="110"/>
      <c r="T19" s="110"/>
      <c r="U19" s="110"/>
      <c r="V19" s="110"/>
      <c r="W19" s="110"/>
      <c r="X19" s="110"/>
      <c r="Y19" s="111">
        <f>SUM(O15:V18)</f>
        <v>0</v>
      </c>
      <c r="Z19" s="111"/>
      <c r="AA19" s="111"/>
      <c r="AB19" s="111"/>
      <c r="AC19" s="111"/>
      <c r="AD19" s="111"/>
      <c r="AE19" s="111"/>
      <c r="AF19" s="37"/>
      <c r="AG19" s="37"/>
      <c r="AH19" s="37"/>
      <c r="AI19" s="37"/>
      <c r="AJ19" s="37"/>
      <c r="AK19" s="37"/>
      <c r="AL19" s="37"/>
      <c r="AM19" s="87"/>
    </row>
    <row r="20" spans="1:39" ht="6" customHeight="1" x14ac:dyDescent="0.3">
      <c r="A20" s="114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87"/>
    </row>
    <row r="21" spans="1:39" ht="18" customHeight="1" x14ac:dyDescent="0.3">
      <c r="A21" s="114"/>
      <c r="B21" s="112" t="s">
        <v>71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87"/>
    </row>
    <row r="22" spans="1:39" ht="15" customHeight="1" x14ac:dyDescent="0.3">
      <c r="A22" s="114"/>
      <c r="B22" s="104" t="s">
        <v>41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8"/>
      <c r="P22" s="38"/>
      <c r="Q22" s="38"/>
      <c r="R22" s="38"/>
      <c r="S22" s="38"/>
      <c r="T22" s="38"/>
      <c r="U22" s="38"/>
      <c r="V22" s="38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87"/>
    </row>
    <row r="23" spans="1:39" ht="15" customHeight="1" x14ac:dyDescent="0.3">
      <c r="A23" s="114"/>
      <c r="B23" s="36" t="s">
        <v>67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8"/>
      <c r="P23" s="38"/>
      <c r="Q23" s="38"/>
      <c r="R23" s="38"/>
      <c r="S23" s="38"/>
      <c r="T23" s="38"/>
      <c r="U23" s="38"/>
      <c r="V23" s="38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87"/>
    </row>
    <row r="24" spans="1:39" ht="15" customHeight="1" x14ac:dyDescent="0.3">
      <c r="A24" s="114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8"/>
      <c r="P24" s="38"/>
      <c r="Q24" s="38"/>
      <c r="R24" s="38"/>
      <c r="S24" s="38"/>
      <c r="T24" s="38"/>
      <c r="U24" s="38"/>
      <c r="V24" s="38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87"/>
    </row>
    <row r="25" spans="1:39" ht="18" customHeight="1" x14ac:dyDescent="0.3">
      <c r="A25" s="114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8"/>
      <c r="P25" s="38"/>
      <c r="Q25" s="38"/>
      <c r="R25" s="38"/>
      <c r="S25" s="38"/>
      <c r="T25" s="38"/>
      <c r="U25" s="38"/>
      <c r="V25" s="38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87"/>
    </row>
    <row r="26" spans="1:39" ht="18" customHeight="1" x14ac:dyDescent="0.3">
      <c r="A26" s="114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110" t="s">
        <v>12</v>
      </c>
      <c r="P26" s="110"/>
      <c r="Q26" s="110"/>
      <c r="R26" s="110"/>
      <c r="S26" s="110"/>
      <c r="T26" s="110"/>
      <c r="U26" s="110"/>
      <c r="V26" s="110"/>
      <c r="W26" s="110"/>
      <c r="X26" s="110"/>
      <c r="Y26" s="111">
        <f>SUM(O22:V25)</f>
        <v>0</v>
      </c>
      <c r="Z26" s="111"/>
      <c r="AA26" s="111"/>
      <c r="AB26" s="111"/>
      <c r="AC26" s="111"/>
      <c r="AD26" s="111"/>
      <c r="AE26" s="111"/>
      <c r="AF26" s="37"/>
      <c r="AG26" s="37"/>
      <c r="AH26" s="37"/>
      <c r="AI26" s="37"/>
      <c r="AJ26" s="37"/>
      <c r="AK26" s="37"/>
      <c r="AL26" s="37"/>
      <c r="AM26" s="87"/>
    </row>
    <row r="27" spans="1:39" ht="6" customHeight="1" x14ac:dyDescent="0.3">
      <c r="A27" s="114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87"/>
    </row>
    <row r="28" spans="1:39" ht="18" customHeight="1" x14ac:dyDescent="0.3">
      <c r="A28" s="114"/>
      <c r="B28" s="112" t="s">
        <v>72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87"/>
    </row>
    <row r="29" spans="1:39" ht="15" customHeight="1" x14ac:dyDescent="0.3">
      <c r="A29" s="114"/>
      <c r="B29" s="104" t="s">
        <v>42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8"/>
      <c r="P29" s="38"/>
      <c r="Q29" s="38"/>
      <c r="R29" s="38"/>
      <c r="S29" s="38"/>
      <c r="T29" s="38"/>
      <c r="U29" s="38"/>
      <c r="V29" s="38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87"/>
    </row>
    <row r="30" spans="1:39" ht="15" customHeight="1" x14ac:dyDescent="0.3">
      <c r="A30" s="114"/>
      <c r="B30" s="104" t="s">
        <v>43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8"/>
      <c r="P30" s="38"/>
      <c r="Q30" s="38"/>
      <c r="R30" s="38"/>
      <c r="S30" s="38"/>
      <c r="T30" s="38"/>
      <c r="U30" s="38"/>
      <c r="V30" s="38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87"/>
    </row>
    <row r="31" spans="1:39" ht="15" customHeight="1" x14ac:dyDescent="0.3">
      <c r="A31" s="114"/>
      <c r="B31" s="104" t="s">
        <v>44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8"/>
      <c r="P31" s="38"/>
      <c r="Q31" s="38"/>
      <c r="R31" s="38"/>
      <c r="S31" s="38"/>
      <c r="T31" s="38"/>
      <c r="U31" s="38"/>
      <c r="V31" s="38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87"/>
    </row>
    <row r="32" spans="1:39" ht="15" customHeight="1" x14ac:dyDescent="0.3">
      <c r="A32" s="114"/>
      <c r="B32" s="104" t="s">
        <v>45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8"/>
      <c r="P32" s="38"/>
      <c r="Q32" s="38"/>
      <c r="R32" s="38"/>
      <c r="S32" s="38"/>
      <c r="T32" s="38"/>
      <c r="U32" s="38"/>
      <c r="V32" s="38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87"/>
    </row>
    <row r="33" spans="1:39" ht="15" customHeight="1" x14ac:dyDescent="0.3">
      <c r="A33" s="114"/>
      <c r="B33" s="104" t="s">
        <v>46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8"/>
      <c r="P33" s="38"/>
      <c r="Q33" s="38"/>
      <c r="R33" s="38"/>
      <c r="S33" s="38"/>
      <c r="T33" s="38"/>
      <c r="U33" s="38"/>
      <c r="V33" s="38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87"/>
    </row>
    <row r="34" spans="1:39" ht="15" customHeight="1" x14ac:dyDescent="0.3">
      <c r="A34" s="114"/>
      <c r="B34" s="104" t="s">
        <v>47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8"/>
      <c r="P34" s="38"/>
      <c r="Q34" s="38"/>
      <c r="R34" s="38"/>
      <c r="S34" s="38"/>
      <c r="T34" s="38"/>
      <c r="U34" s="38"/>
      <c r="V34" s="38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87"/>
    </row>
    <row r="35" spans="1:39" ht="15" customHeight="1" x14ac:dyDescent="0.3">
      <c r="A35" s="114"/>
      <c r="B35" s="104" t="s">
        <v>48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8"/>
      <c r="P35" s="38"/>
      <c r="Q35" s="38"/>
      <c r="R35" s="38"/>
      <c r="S35" s="38"/>
      <c r="T35" s="38"/>
      <c r="U35" s="38"/>
      <c r="V35" s="38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87"/>
    </row>
    <row r="36" spans="1:39" ht="15" customHeight="1" x14ac:dyDescent="0.3">
      <c r="A36" s="114"/>
      <c r="B36" s="104" t="s">
        <v>49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8"/>
      <c r="P36" s="38"/>
      <c r="Q36" s="38"/>
      <c r="R36" s="38"/>
      <c r="S36" s="38"/>
      <c r="T36" s="38"/>
      <c r="U36" s="38"/>
      <c r="V36" s="38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87"/>
    </row>
    <row r="37" spans="1:39" ht="15" customHeight="1" x14ac:dyDescent="0.3">
      <c r="A37" s="114"/>
      <c r="B37" s="36" t="s">
        <v>50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8"/>
      <c r="P37" s="38"/>
      <c r="Q37" s="38"/>
      <c r="R37" s="38"/>
      <c r="S37" s="38"/>
      <c r="T37" s="38"/>
      <c r="U37" s="38"/>
      <c r="V37" s="38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87"/>
    </row>
    <row r="38" spans="1:39" ht="15" customHeight="1" x14ac:dyDescent="0.3">
      <c r="A38" s="114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8"/>
      <c r="P38" s="38"/>
      <c r="Q38" s="38"/>
      <c r="R38" s="38"/>
      <c r="S38" s="38"/>
      <c r="T38" s="38"/>
      <c r="U38" s="38"/>
      <c r="V38" s="38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87"/>
    </row>
    <row r="39" spans="1:39" ht="15" customHeight="1" x14ac:dyDescent="0.3">
      <c r="A39" s="114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8"/>
      <c r="P39" s="38"/>
      <c r="Q39" s="38"/>
      <c r="R39" s="38"/>
      <c r="S39" s="38"/>
      <c r="T39" s="38"/>
      <c r="U39" s="38"/>
      <c r="V39" s="38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87"/>
    </row>
    <row r="40" spans="1:39" ht="15" customHeight="1" x14ac:dyDescent="0.3">
      <c r="A40" s="114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8"/>
      <c r="P40" s="38"/>
      <c r="Q40" s="38"/>
      <c r="R40" s="38"/>
      <c r="S40" s="38"/>
      <c r="T40" s="38"/>
      <c r="U40" s="38"/>
      <c r="V40" s="38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87"/>
    </row>
    <row r="41" spans="1:39" ht="15" customHeight="1" x14ac:dyDescent="0.3">
      <c r="A41" s="114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8"/>
      <c r="P41" s="38"/>
      <c r="Q41" s="38"/>
      <c r="R41" s="38"/>
      <c r="S41" s="38"/>
      <c r="T41" s="38"/>
      <c r="U41" s="38"/>
      <c r="V41" s="38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87"/>
    </row>
    <row r="42" spans="1:39" ht="15" customHeight="1" x14ac:dyDescent="0.3">
      <c r="A42" s="114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8"/>
      <c r="P42" s="38"/>
      <c r="Q42" s="38"/>
      <c r="R42" s="38"/>
      <c r="S42" s="38"/>
      <c r="T42" s="38"/>
      <c r="U42" s="38"/>
      <c r="V42" s="38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87"/>
    </row>
    <row r="43" spans="1:39" ht="15" customHeight="1" x14ac:dyDescent="0.3">
      <c r="A43" s="114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8"/>
      <c r="P43" s="38"/>
      <c r="Q43" s="38"/>
      <c r="R43" s="38"/>
      <c r="S43" s="38"/>
      <c r="T43" s="38"/>
      <c r="U43" s="38"/>
      <c r="V43" s="38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87"/>
    </row>
    <row r="44" spans="1:39" ht="15" customHeight="1" x14ac:dyDescent="0.3">
      <c r="A44" s="114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8"/>
      <c r="P44" s="38"/>
      <c r="Q44" s="38"/>
      <c r="R44" s="38"/>
      <c r="S44" s="38"/>
      <c r="T44" s="38"/>
      <c r="U44" s="38"/>
      <c r="V44" s="38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87"/>
    </row>
    <row r="45" spans="1:39" ht="18" customHeight="1" x14ac:dyDescent="0.3">
      <c r="A45" s="114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110" t="s">
        <v>12</v>
      </c>
      <c r="P45" s="110"/>
      <c r="Q45" s="110"/>
      <c r="R45" s="110"/>
      <c r="S45" s="110"/>
      <c r="T45" s="110"/>
      <c r="U45" s="110"/>
      <c r="V45" s="110"/>
      <c r="W45" s="110"/>
      <c r="X45" s="110"/>
      <c r="Y45" s="111">
        <f>SUM(O29:V44)</f>
        <v>0</v>
      </c>
      <c r="Z45" s="111"/>
      <c r="AA45" s="111"/>
      <c r="AB45" s="111"/>
      <c r="AC45" s="111"/>
      <c r="AD45" s="111"/>
      <c r="AE45" s="111"/>
      <c r="AF45" s="37"/>
      <c r="AG45" s="37"/>
      <c r="AH45" s="37"/>
      <c r="AI45" s="37"/>
      <c r="AJ45" s="37"/>
      <c r="AK45" s="37"/>
      <c r="AL45" s="37"/>
      <c r="AM45" s="87"/>
    </row>
    <row r="46" spans="1:39" ht="6" customHeight="1" x14ac:dyDescent="0.35">
      <c r="A46" s="114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14"/>
    </row>
    <row r="47" spans="1:39" ht="18" customHeight="1" thickBot="1" x14ac:dyDescent="0.4">
      <c r="A47" s="115"/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9"/>
      <c r="Y47" s="49" t="s">
        <v>23</v>
      </c>
      <c r="Z47" s="50"/>
      <c r="AA47" s="50"/>
      <c r="AB47" s="50"/>
      <c r="AC47" s="50"/>
      <c r="AD47" s="50"/>
      <c r="AE47" s="50"/>
      <c r="AF47" s="52">
        <f>SUM(Y19+Y26+Y45)</f>
        <v>0</v>
      </c>
      <c r="AG47" s="52"/>
      <c r="AH47" s="52"/>
      <c r="AI47" s="52"/>
      <c r="AJ47" s="52"/>
      <c r="AK47" s="52"/>
      <c r="AL47" s="52"/>
      <c r="AM47" s="15"/>
    </row>
    <row r="48" spans="1:39" ht="14.5" thickTop="1" x14ac:dyDescent="0.3"/>
  </sheetData>
  <mergeCells count="104">
    <mergeCell ref="A1:AM1"/>
    <mergeCell ref="B2:AL2"/>
    <mergeCell ref="A3:M4"/>
    <mergeCell ref="N3:AE4"/>
    <mergeCell ref="AF3:AM3"/>
    <mergeCell ref="AF4:AM4"/>
    <mergeCell ref="B5:M5"/>
    <mergeCell ref="N5:AE5"/>
    <mergeCell ref="AF5:AL5"/>
    <mergeCell ref="B6:M6"/>
    <mergeCell ref="N6:AE6"/>
    <mergeCell ref="AF6:AL6"/>
    <mergeCell ref="B7:M7"/>
    <mergeCell ref="N7:AE7"/>
    <mergeCell ref="AF7:AL7"/>
    <mergeCell ref="B8:M8"/>
    <mergeCell ref="N8:AE8"/>
    <mergeCell ref="AF8:AL8"/>
    <mergeCell ref="B9:M9"/>
    <mergeCell ref="N9:AE9"/>
    <mergeCell ref="AF9:AL9"/>
    <mergeCell ref="B10:X10"/>
    <mergeCell ref="Y10:AE10"/>
    <mergeCell ref="AF10:AL10"/>
    <mergeCell ref="B11:AL11"/>
    <mergeCell ref="A12:N13"/>
    <mergeCell ref="O12:AE13"/>
    <mergeCell ref="AF12:AM12"/>
    <mergeCell ref="AF13:AM13"/>
    <mergeCell ref="A14:A47"/>
    <mergeCell ref="B14:N14"/>
    <mergeCell ref="O14:V14"/>
    <mergeCell ref="W14:AE18"/>
    <mergeCell ref="AF14:AL45"/>
    <mergeCell ref="AM14:AM45"/>
    <mergeCell ref="B15:N15"/>
    <mergeCell ref="O15:V15"/>
    <mergeCell ref="B16:N16"/>
    <mergeCell ref="O16:V16"/>
    <mergeCell ref="B17:N17"/>
    <mergeCell ref="O17:V17"/>
    <mergeCell ref="B18:N18"/>
    <mergeCell ref="O18:V18"/>
    <mergeCell ref="B19:N19"/>
    <mergeCell ref="O19:X19"/>
    <mergeCell ref="Y19:AE19"/>
    <mergeCell ref="B20:AE20"/>
    <mergeCell ref="B21:N21"/>
    <mergeCell ref="O21:AE21"/>
    <mergeCell ref="B22:N22"/>
    <mergeCell ref="O22:V22"/>
    <mergeCell ref="W22:AE25"/>
    <mergeCell ref="B23:N23"/>
    <mergeCell ref="O23:V23"/>
    <mergeCell ref="B24:N24"/>
    <mergeCell ref="O24:V24"/>
    <mergeCell ref="B25:N25"/>
    <mergeCell ref="O25:V25"/>
    <mergeCell ref="B26:N26"/>
    <mergeCell ref="O26:X26"/>
    <mergeCell ref="Y26:AE26"/>
    <mergeCell ref="B27:AE27"/>
    <mergeCell ref="B28:N28"/>
    <mergeCell ref="O28:AE28"/>
    <mergeCell ref="B29:N29"/>
    <mergeCell ref="O29:V29"/>
    <mergeCell ref="W29:AE44"/>
    <mergeCell ref="B30:N30"/>
    <mergeCell ref="O30:V30"/>
    <mergeCell ref="B31:N31"/>
    <mergeCell ref="O31:V31"/>
    <mergeCell ref="B32:N32"/>
    <mergeCell ref="O32:V32"/>
    <mergeCell ref="B33:N33"/>
    <mergeCell ref="O33:V33"/>
    <mergeCell ref="B34:N34"/>
    <mergeCell ref="O34:V34"/>
    <mergeCell ref="B35:N35"/>
    <mergeCell ref="O35:V35"/>
    <mergeCell ref="B36:N36"/>
    <mergeCell ref="O36:V36"/>
    <mergeCell ref="B37:N37"/>
    <mergeCell ref="O37:V37"/>
    <mergeCell ref="B38:N38"/>
    <mergeCell ref="O38:V38"/>
    <mergeCell ref="B39:N39"/>
    <mergeCell ref="O39:V39"/>
    <mergeCell ref="B40:N40"/>
    <mergeCell ref="O40:V40"/>
    <mergeCell ref="B41:N41"/>
    <mergeCell ref="O41:V41"/>
    <mergeCell ref="B42:N42"/>
    <mergeCell ref="O42:V42"/>
    <mergeCell ref="B43:N43"/>
    <mergeCell ref="O43:V43"/>
    <mergeCell ref="B47:X47"/>
    <mergeCell ref="Y47:AE47"/>
    <mergeCell ref="AF47:AL47"/>
    <mergeCell ref="B44:N44"/>
    <mergeCell ref="O44:V44"/>
    <mergeCell ref="B45:N45"/>
    <mergeCell ref="O45:X45"/>
    <mergeCell ref="Y45:AE45"/>
    <mergeCell ref="B46:AL46"/>
  </mergeCells>
  <pageMargins left="0.7" right="0.7" top="0.75" bottom="0.75" header="0.3" footer="0.3"/>
  <pageSetup scale="88" fitToHeight="0" orientation="portrait" r:id="rId1"/>
  <headerFooter>
    <oddHeader xml:space="preserve">&amp;LRFP S-10000-00012342 – Oregon Refugee Health Promotion Services&amp;RAtt E 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47"/>
  <sheetViews>
    <sheetView zoomScaleNormal="100" workbookViewId="0">
      <selection activeCell="AU25" sqref="AU25"/>
    </sheetView>
  </sheetViews>
  <sheetFormatPr defaultColWidth="9.1796875" defaultRowHeight="14" x14ac:dyDescent="0.3"/>
  <cols>
    <col min="1" max="1" width="1.7265625" style="2" customWidth="1"/>
    <col min="2" max="37" width="2.7265625" style="2" customWidth="1"/>
    <col min="38" max="39" width="1.7265625" style="2" customWidth="1"/>
    <col min="40" max="46" width="2.7265625" style="2" customWidth="1"/>
    <col min="47" max="16384" width="9.1796875" style="2"/>
  </cols>
  <sheetData>
    <row r="1" spans="1:39" ht="18" customHeight="1" thickTop="1" thickBot="1" x14ac:dyDescent="0.35">
      <c r="A1" s="101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3"/>
    </row>
    <row r="2" spans="1:39" ht="25" customHeight="1" thickTop="1" thickBot="1" x14ac:dyDescent="0.45">
      <c r="A2" s="12"/>
      <c r="B2" s="88" t="s">
        <v>24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13"/>
    </row>
    <row r="3" spans="1:39" ht="15" customHeight="1" thickTop="1" x14ac:dyDescent="0.35">
      <c r="A3" s="149" t="s">
        <v>25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1"/>
      <c r="Q3" s="150" t="s">
        <v>14</v>
      </c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1"/>
      <c r="AF3" s="155" t="s">
        <v>10</v>
      </c>
      <c r="AG3" s="156"/>
      <c r="AH3" s="156"/>
      <c r="AI3" s="156"/>
      <c r="AJ3" s="156"/>
      <c r="AK3" s="156"/>
      <c r="AL3" s="156"/>
      <c r="AM3" s="138"/>
    </row>
    <row r="4" spans="1:39" ht="15" customHeight="1" x14ac:dyDescent="0.3">
      <c r="A4" s="152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4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4"/>
      <c r="AF4" s="157" t="s">
        <v>11</v>
      </c>
      <c r="AG4" s="158"/>
      <c r="AH4" s="158"/>
      <c r="AI4" s="158"/>
      <c r="AJ4" s="158"/>
      <c r="AK4" s="158"/>
      <c r="AL4" s="158"/>
      <c r="AM4" s="159"/>
    </row>
    <row r="5" spans="1:39" ht="15" customHeight="1" x14ac:dyDescent="0.3">
      <c r="A5" s="53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7"/>
      <c r="AG5" s="147"/>
      <c r="AH5" s="147"/>
      <c r="AI5" s="147"/>
      <c r="AJ5" s="147"/>
      <c r="AK5" s="147"/>
      <c r="AL5" s="147"/>
      <c r="AM5" s="117"/>
    </row>
    <row r="6" spans="1:39" ht="15" customHeight="1" x14ac:dyDescent="0.3">
      <c r="A6" s="40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7"/>
      <c r="AG6" s="147"/>
      <c r="AH6" s="147"/>
      <c r="AI6" s="147"/>
      <c r="AJ6" s="147"/>
      <c r="AK6" s="147"/>
      <c r="AL6" s="147"/>
      <c r="AM6" s="87"/>
    </row>
    <row r="7" spans="1:39" ht="15" customHeight="1" x14ac:dyDescent="0.3">
      <c r="A7" s="40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7"/>
      <c r="AG7" s="147"/>
      <c r="AH7" s="147"/>
      <c r="AI7" s="147"/>
      <c r="AJ7" s="147"/>
      <c r="AK7" s="147"/>
      <c r="AL7" s="147"/>
      <c r="AM7" s="87"/>
    </row>
    <row r="8" spans="1:39" ht="15" customHeight="1" x14ac:dyDescent="0.3">
      <c r="A8" s="40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7"/>
      <c r="AG8" s="147"/>
      <c r="AH8" s="147"/>
      <c r="AI8" s="147"/>
      <c r="AJ8" s="147"/>
      <c r="AK8" s="147"/>
      <c r="AL8" s="147"/>
      <c r="AM8" s="87"/>
    </row>
    <row r="9" spans="1:39" ht="15" customHeight="1" x14ac:dyDescent="0.3">
      <c r="A9" s="40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7"/>
      <c r="AG9" s="147"/>
      <c r="AH9" s="147"/>
      <c r="AI9" s="147"/>
      <c r="AJ9" s="147"/>
      <c r="AK9" s="147"/>
      <c r="AL9" s="147"/>
      <c r="AM9" s="87"/>
    </row>
    <row r="10" spans="1:39" ht="15" customHeight="1" x14ac:dyDescent="0.3">
      <c r="A10" s="40"/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7"/>
      <c r="AG10" s="147"/>
      <c r="AH10" s="147"/>
      <c r="AI10" s="147"/>
      <c r="AJ10" s="147"/>
      <c r="AK10" s="147"/>
      <c r="AL10" s="147"/>
      <c r="AM10" s="87"/>
    </row>
    <row r="11" spans="1:39" ht="15" customHeight="1" x14ac:dyDescent="0.3">
      <c r="A11" s="40"/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7"/>
      <c r="AG11" s="147"/>
      <c r="AH11" s="147"/>
      <c r="AI11" s="147"/>
      <c r="AJ11" s="147"/>
      <c r="AK11" s="147"/>
      <c r="AL11" s="147"/>
      <c r="AM11" s="87"/>
    </row>
    <row r="12" spans="1:39" ht="15" customHeight="1" x14ac:dyDescent="0.3">
      <c r="A12" s="40"/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7"/>
      <c r="AG12" s="147"/>
      <c r="AH12" s="147"/>
      <c r="AI12" s="147"/>
      <c r="AJ12" s="147"/>
      <c r="AK12" s="147"/>
      <c r="AL12" s="147"/>
      <c r="AM12" s="87"/>
    </row>
    <row r="13" spans="1:39" ht="15" customHeight="1" x14ac:dyDescent="0.3">
      <c r="A13" s="40"/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7"/>
      <c r="AG13" s="147"/>
      <c r="AH13" s="147"/>
      <c r="AI13" s="147"/>
      <c r="AJ13" s="147"/>
      <c r="AK13" s="147"/>
      <c r="AL13" s="147"/>
      <c r="AM13" s="87"/>
    </row>
    <row r="14" spans="1:39" ht="15" customHeight="1" x14ac:dyDescent="0.35">
      <c r="A14" s="40"/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8"/>
      <c r="AG14" s="148"/>
      <c r="AH14" s="148"/>
      <c r="AI14" s="148"/>
      <c r="AJ14" s="148"/>
      <c r="AK14" s="148"/>
      <c r="AL14" s="148"/>
      <c r="AM14" s="139"/>
    </row>
    <row r="15" spans="1:39" ht="18" customHeight="1" thickBot="1" x14ac:dyDescent="0.4">
      <c r="A15" s="41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9"/>
      <c r="Y15" s="49" t="s">
        <v>26</v>
      </c>
      <c r="Z15" s="50"/>
      <c r="AA15" s="50"/>
      <c r="AB15" s="50"/>
      <c r="AC15" s="50"/>
      <c r="AD15" s="50"/>
      <c r="AE15" s="50"/>
      <c r="AF15" s="52">
        <f>SUM(AF5:AL14)</f>
        <v>0</v>
      </c>
      <c r="AG15" s="52"/>
      <c r="AH15" s="52"/>
      <c r="AI15" s="52"/>
      <c r="AJ15" s="52"/>
      <c r="AK15" s="52"/>
      <c r="AL15" s="52"/>
      <c r="AM15" s="15"/>
    </row>
    <row r="16" spans="1:39" ht="25" customHeight="1" thickTop="1" thickBot="1" x14ac:dyDescent="0.45">
      <c r="A16" s="12"/>
      <c r="B16" s="88" t="s">
        <v>27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16"/>
    </row>
    <row r="17" spans="1:39" ht="15" customHeight="1" thickTop="1" x14ac:dyDescent="0.3">
      <c r="A17" s="39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8"/>
    </row>
    <row r="18" spans="1:39" ht="15" customHeight="1" x14ac:dyDescent="0.35">
      <c r="A18" s="40"/>
      <c r="B18" s="104" t="s">
        <v>28</v>
      </c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40">
        <v>0.15</v>
      </c>
      <c r="AB18" s="141"/>
      <c r="AC18" s="142"/>
      <c r="AD18" s="143"/>
      <c r="AE18" s="86"/>
      <c r="AF18" s="86"/>
      <c r="AG18" s="86"/>
      <c r="AH18" s="86"/>
      <c r="AI18" s="86"/>
      <c r="AJ18" s="86"/>
      <c r="AK18" s="86"/>
      <c r="AL18" s="86"/>
      <c r="AM18" s="87"/>
    </row>
    <row r="19" spans="1:39" ht="15" customHeight="1" x14ac:dyDescent="0.35">
      <c r="A19" s="40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7"/>
    </row>
    <row r="20" spans="1:39" ht="15" customHeight="1" x14ac:dyDescent="0.35">
      <c r="A20" s="40"/>
      <c r="B20" s="86"/>
      <c r="C20" s="86"/>
      <c r="D20" s="86"/>
      <c r="E20" s="86"/>
      <c r="F20" s="86"/>
      <c r="G20" s="86"/>
      <c r="H20" s="144" t="s">
        <v>29</v>
      </c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87"/>
    </row>
    <row r="21" spans="1:39" ht="15" customHeight="1" x14ac:dyDescent="0.35">
      <c r="A21" s="40"/>
      <c r="B21" s="86"/>
      <c r="C21" s="86"/>
      <c r="D21" s="86"/>
      <c r="E21" s="86"/>
      <c r="F21" s="86"/>
      <c r="G21" s="86"/>
      <c r="H21" s="134" t="s">
        <v>30</v>
      </c>
      <c r="I21" s="134"/>
      <c r="J21" s="134"/>
      <c r="K21" s="134"/>
      <c r="L21" s="17" t="s">
        <v>31</v>
      </c>
      <c r="M21" s="38">
        <f>'Page 1'!AF50</f>
        <v>0</v>
      </c>
      <c r="N21" s="38"/>
      <c r="O21" s="38"/>
      <c r="P21" s="38"/>
      <c r="Q21" s="38"/>
      <c r="R21" s="38"/>
      <c r="S21" s="135"/>
      <c r="T21" s="135"/>
      <c r="U21" s="135"/>
      <c r="V21" s="135"/>
      <c r="W21" s="135"/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87"/>
    </row>
    <row r="22" spans="1:39" ht="15" customHeight="1" x14ac:dyDescent="0.35">
      <c r="A22" s="40"/>
      <c r="B22" s="86"/>
      <c r="C22" s="86"/>
      <c r="D22" s="86"/>
      <c r="E22" s="86"/>
      <c r="F22" s="86"/>
      <c r="G22" s="86"/>
      <c r="H22" s="134" t="s">
        <v>32</v>
      </c>
      <c r="I22" s="134"/>
      <c r="J22" s="134"/>
      <c r="K22" s="134"/>
      <c r="L22" s="17" t="s">
        <v>31</v>
      </c>
      <c r="M22" s="38" t="s">
        <v>39</v>
      </c>
      <c r="N22" s="38"/>
      <c r="O22" s="38"/>
      <c r="P22" s="38"/>
      <c r="Q22" s="38"/>
      <c r="R22" s="38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87"/>
    </row>
    <row r="23" spans="1:39" ht="15" customHeight="1" x14ac:dyDescent="0.35">
      <c r="A23" s="40"/>
      <c r="B23" s="86"/>
      <c r="C23" s="86"/>
      <c r="D23" s="86"/>
      <c r="E23" s="86"/>
      <c r="F23" s="86"/>
      <c r="G23" s="86"/>
      <c r="H23" s="134" t="s">
        <v>33</v>
      </c>
      <c r="I23" s="134"/>
      <c r="J23" s="134"/>
      <c r="K23" s="134"/>
      <c r="L23" s="17" t="s">
        <v>31</v>
      </c>
      <c r="M23" s="38">
        <f>'Page 2'!AF47</f>
        <v>0</v>
      </c>
      <c r="N23" s="38"/>
      <c r="O23" s="38"/>
      <c r="P23" s="38"/>
      <c r="Q23" s="38"/>
      <c r="R23" s="38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87"/>
    </row>
    <row r="24" spans="1:39" ht="15" customHeight="1" x14ac:dyDescent="0.35">
      <c r="A24" s="40"/>
      <c r="B24" s="86"/>
      <c r="C24" s="86"/>
      <c r="D24" s="86"/>
      <c r="E24" s="86"/>
      <c r="F24" s="86"/>
      <c r="G24" s="86"/>
      <c r="H24" s="134" t="s">
        <v>34</v>
      </c>
      <c r="I24" s="134"/>
      <c r="J24" s="134"/>
      <c r="K24" s="134"/>
      <c r="L24" s="17" t="s">
        <v>31</v>
      </c>
      <c r="M24" s="83" t="s">
        <v>39</v>
      </c>
      <c r="N24" s="83"/>
      <c r="O24" s="83"/>
      <c r="P24" s="83"/>
      <c r="Q24" s="83"/>
      <c r="R24" s="83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87"/>
    </row>
    <row r="25" spans="1:39" ht="15" customHeight="1" x14ac:dyDescent="0.3">
      <c r="A25" s="40"/>
      <c r="B25" s="136" t="s">
        <v>53</v>
      </c>
      <c r="C25" s="136"/>
      <c r="D25" s="136"/>
      <c r="E25" s="136"/>
      <c r="F25" s="136"/>
      <c r="G25" s="136"/>
      <c r="H25" s="136"/>
      <c r="I25" s="136"/>
      <c r="J25" s="136"/>
      <c r="K25" s="136"/>
      <c r="L25" s="18" t="s">
        <v>31</v>
      </c>
      <c r="M25" s="38">
        <f>SUM(M21,M23)</f>
        <v>0</v>
      </c>
      <c r="N25" s="38"/>
      <c r="O25" s="38"/>
      <c r="P25" s="38"/>
      <c r="Q25" s="38"/>
      <c r="R25" s="38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87"/>
    </row>
    <row r="26" spans="1:39" ht="15" customHeight="1" x14ac:dyDescent="0.35">
      <c r="A26" s="40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7"/>
    </row>
    <row r="27" spans="1:39" ht="15" customHeight="1" x14ac:dyDescent="0.35">
      <c r="A27" s="40"/>
      <c r="B27" s="104" t="s">
        <v>35</v>
      </c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11">
        <f>SUM((M21+M23)*AA18)</f>
        <v>0</v>
      </c>
      <c r="N27" s="111"/>
      <c r="O27" s="111"/>
      <c r="P27" s="111"/>
      <c r="Q27" s="111"/>
      <c r="R27" s="111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7"/>
    </row>
    <row r="28" spans="1:39" ht="15" customHeight="1" x14ac:dyDescent="0.3">
      <c r="A28" s="40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7"/>
    </row>
    <row r="29" spans="1:39" ht="15" customHeight="1" x14ac:dyDescent="0.3">
      <c r="A29" s="40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139"/>
    </row>
    <row r="30" spans="1:39" ht="18" customHeight="1" thickBot="1" x14ac:dyDescent="0.4">
      <c r="A30" s="41"/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9"/>
      <c r="Y30" s="49" t="s">
        <v>36</v>
      </c>
      <c r="Z30" s="129"/>
      <c r="AA30" s="129"/>
      <c r="AB30" s="129"/>
      <c r="AC30" s="129"/>
      <c r="AD30" s="129"/>
      <c r="AE30" s="129"/>
      <c r="AF30" s="52">
        <f>M27</f>
        <v>0</v>
      </c>
      <c r="AG30" s="52"/>
      <c r="AH30" s="52"/>
      <c r="AI30" s="52"/>
      <c r="AJ30" s="52"/>
      <c r="AK30" s="52"/>
      <c r="AL30" s="52"/>
      <c r="AM30" s="19"/>
    </row>
    <row r="31" spans="1:39" ht="15" customHeight="1" thickTop="1" x14ac:dyDescent="0.3">
      <c r="A31" s="130"/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20"/>
    </row>
    <row r="32" spans="1:39" ht="15" customHeight="1" x14ac:dyDescent="0.3">
      <c r="A32" s="131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1"/>
    </row>
    <row r="33" spans="1:39" ht="15" customHeight="1" x14ac:dyDescent="0.35">
      <c r="A33" s="131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6"/>
    </row>
    <row r="34" spans="1:39" ht="15" customHeight="1" x14ac:dyDescent="0.3">
      <c r="A34" s="131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1"/>
    </row>
    <row r="35" spans="1:39" ht="15" customHeight="1" x14ac:dyDescent="0.3">
      <c r="A35" s="131"/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1"/>
    </row>
    <row r="36" spans="1:39" ht="15" customHeight="1" x14ac:dyDescent="0.3">
      <c r="A36" s="131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1"/>
    </row>
    <row r="37" spans="1:39" ht="15" customHeight="1" thickBot="1" x14ac:dyDescent="0.35">
      <c r="A37" s="131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1"/>
    </row>
    <row r="38" spans="1:39" ht="20.149999999999999" customHeight="1" thickTop="1" thickBot="1" x14ac:dyDescent="0.4">
      <c r="A38" s="131"/>
      <c r="B38" s="123"/>
      <c r="C38" s="123"/>
      <c r="D38" s="123"/>
      <c r="E38" s="123"/>
      <c r="F38" s="123"/>
      <c r="G38" s="123"/>
      <c r="H38" s="123"/>
      <c r="I38" s="124" t="s">
        <v>37</v>
      </c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5" cm="1">
        <f t="array" ref="U38">SUM('Page 1'!AF50:AL50+'Page 2'!AF10:AL10+'Page 2'!AF47:AL47+'Page 3'!AF15:AL15+'Page 3'!AF30:AL30)</f>
        <v>0</v>
      </c>
      <c r="V38" s="126"/>
      <c r="W38" s="126"/>
      <c r="X38" s="126"/>
      <c r="Y38" s="126"/>
      <c r="Z38" s="126"/>
      <c r="AA38" s="126"/>
      <c r="AB38" s="126"/>
      <c r="AC38" s="126"/>
      <c r="AD38" s="127"/>
      <c r="AE38" s="123"/>
      <c r="AF38" s="123"/>
      <c r="AG38" s="123"/>
      <c r="AH38" s="123"/>
      <c r="AI38" s="123"/>
      <c r="AJ38" s="123"/>
      <c r="AK38" s="123"/>
      <c r="AL38" s="123"/>
      <c r="AM38" s="121"/>
    </row>
    <row r="39" spans="1:39" ht="15" customHeight="1" thickTop="1" x14ac:dyDescent="0.3">
      <c r="A39" s="131"/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1"/>
    </row>
    <row r="40" spans="1:39" ht="15" customHeight="1" x14ac:dyDescent="0.3">
      <c r="A40" s="131"/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3"/>
      <c r="AK40" s="123"/>
      <c r="AL40" s="123"/>
      <c r="AM40" s="121"/>
    </row>
    <row r="41" spans="1:39" ht="15" customHeight="1" x14ac:dyDescent="0.3">
      <c r="A41" s="131"/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23"/>
      <c r="AH41" s="123"/>
      <c r="AI41" s="123"/>
      <c r="AJ41" s="123"/>
      <c r="AK41" s="123"/>
      <c r="AL41" s="123"/>
      <c r="AM41" s="121"/>
    </row>
    <row r="42" spans="1:39" ht="15" customHeight="1" x14ac:dyDescent="0.3">
      <c r="A42" s="131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  <c r="AF42" s="123"/>
      <c r="AG42" s="123"/>
      <c r="AH42" s="123"/>
      <c r="AI42" s="123"/>
      <c r="AJ42" s="123"/>
      <c r="AK42" s="123"/>
      <c r="AL42" s="123"/>
      <c r="AM42" s="121"/>
    </row>
    <row r="43" spans="1:39" ht="15" customHeight="1" x14ac:dyDescent="0.3">
      <c r="A43" s="131"/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  <c r="AF43" s="123"/>
      <c r="AG43" s="123"/>
      <c r="AH43" s="123"/>
      <c r="AI43" s="123"/>
      <c r="AJ43" s="123"/>
      <c r="AK43" s="123"/>
      <c r="AL43" s="123"/>
      <c r="AM43" s="121"/>
    </row>
    <row r="44" spans="1:39" ht="15" customHeight="1" x14ac:dyDescent="0.3">
      <c r="A44" s="131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  <c r="AE44" s="123"/>
      <c r="AF44" s="123"/>
      <c r="AG44" s="123"/>
      <c r="AH44" s="123"/>
      <c r="AI44" s="123"/>
      <c r="AJ44" s="123"/>
      <c r="AK44" s="123"/>
      <c r="AL44" s="123"/>
      <c r="AM44" s="121"/>
    </row>
    <row r="45" spans="1:39" ht="15" customHeight="1" x14ac:dyDescent="0.3">
      <c r="A45" s="131"/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23"/>
      <c r="AC45" s="123"/>
      <c r="AD45" s="123"/>
      <c r="AE45" s="123"/>
      <c r="AF45" s="123"/>
      <c r="AG45" s="123"/>
      <c r="AH45" s="123"/>
      <c r="AI45" s="123"/>
      <c r="AJ45" s="123"/>
      <c r="AK45" s="123"/>
      <c r="AL45" s="123"/>
      <c r="AM45" s="121"/>
    </row>
    <row r="46" spans="1:39" ht="15" customHeight="1" thickBot="1" x14ac:dyDescent="0.35">
      <c r="A46" s="132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8"/>
      <c r="AM46" s="122"/>
    </row>
    <row r="47" spans="1:39" ht="14.5" thickTop="1" x14ac:dyDescent="0.3"/>
  </sheetData>
  <mergeCells count="69">
    <mergeCell ref="A1:AM1"/>
    <mergeCell ref="B2:AL2"/>
    <mergeCell ref="A3:P4"/>
    <mergeCell ref="Q3:AE4"/>
    <mergeCell ref="AF3:AM3"/>
    <mergeCell ref="AF4:AM4"/>
    <mergeCell ref="AM5:AM14"/>
    <mergeCell ref="AF6:AL6"/>
    <mergeCell ref="AF7:AL7"/>
    <mergeCell ref="AF8:AL8"/>
    <mergeCell ref="AF9:AL9"/>
    <mergeCell ref="AF10:AL10"/>
    <mergeCell ref="AF11:AL11"/>
    <mergeCell ref="AF12:AL12"/>
    <mergeCell ref="AF13:AL13"/>
    <mergeCell ref="AF14:AL14"/>
    <mergeCell ref="A15:X15"/>
    <mergeCell ref="Y15:AE15"/>
    <mergeCell ref="AF15:AL15"/>
    <mergeCell ref="A5:A14"/>
    <mergeCell ref="B5:AE14"/>
    <mergeCell ref="AF5:AL5"/>
    <mergeCell ref="B16:AL16"/>
    <mergeCell ref="A17:A29"/>
    <mergeCell ref="B17:AL17"/>
    <mergeCell ref="AM17:AM29"/>
    <mergeCell ref="B18:Z18"/>
    <mergeCell ref="AA18:AC18"/>
    <mergeCell ref="AD18:AL18"/>
    <mergeCell ref="B19:AL19"/>
    <mergeCell ref="B20:G20"/>
    <mergeCell ref="H20:R20"/>
    <mergeCell ref="S20:AL20"/>
    <mergeCell ref="B21:G21"/>
    <mergeCell ref="H21:K21"/>
    <mergeCell ref="M21:R21"/>
    <mergeCell ref="S21:AL21"/>
    <mergeCell ref="B22:G22"/>
    <mergeCell ref="H22:K22"/>
    <mergeCell ref="M22:R22"/>
    <mergeCell ref="S22:AL22"/>
    <mergeCell ref="B23:G23"/>
    <mergeCell ref="H23:K23"/>
    <mergeCell ref="M23:R23"/>
    <mergeCell ref="S23:AL23"/>
    <mergeCell ref="B24:G24"/>
    <mergeCell ref="H24:K24"/>
    <mergeCell ref="M24:R24"/>
    <mergeCell ref="S24:AL24"/>
    <mergeCell ref="M25:R25"/>
    <mergeCell ref="S25:AL25"/>
    <mergeCell ref="B25:K25"/>
    <mergeCell ref="B26:AL26"/>
    <mergeCell ref="B27:L27"/>
    <mergeCell ref="M27:R27"/>
    <mergeCell ref="S27:AL27"/>
    <mergeCell ref="B28:AL29"/>
    <mergeCell ref="A30:X30"/>
    <mergeCell ref="Y30:AE30"/>
    <mergeCell ref="AF30:AL30"/>
    <mergeCell ref="A31:A46"/>
    <mergeCell ref="B31:AL37"/>
    <mergeCell ref="AM31:AM32"/>
    <mergeCell ref="AM34:AM46"/>
    <mergeCell ref="B38:H38"/>
    <mergeCell ref="I38:T38"/>
    <mergeCell ref="U38:AD38"/>
    <mergeCell ref="AE38:AL38"/>
    <mergeCell ref="B39:AL46"/>
  </mergeCells>
  <pageMargins left="0.7" right="0.7" top="0.75" bottom="0.75" header="0.3" footer="0.3"/>
  <pageSetup scale="88" fitToHeight="0" orientation="portrait" r:id="rId1"/>
  <headerFooter>
    <oddHeader xml:space="preserve">&amp;LRFP S-10000-00012342 – Oregon Refugee Health Promotion Services&amp;RAtt E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91D92-50E7-44D9-91C0-8C4E2F1D927C}">
  <dimension ref="A1:AM32"/>
  <sheetViews>
    <sheetView zoomScaleNormal="100" workbookViewId="0">
      <selection activeCell="B8" sqref="B8"/>
    </sheetView>
  </sheetViews>
  <sheetFormatPr defaultRowHeight="14.5" x14ac:dyDescent="0.35"/>
  <cols>
    <col min="1" max="1" width="210.54296875" style="3" customWidth="1"/>
  </cols>
  <sheetData>
    <row r="1" spans="1:39" ht="21" thickBot="1" x14ac:dyDescent="0.4">
      <c r="A1" s="5" t="s">
        <v>54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ht="18.5" thickBot="1" x14ac:dyDescent="0.4">
      <c r="A2" s="6" t="s">
        <v>4</v>
      </c>
    </row>
    <row r="3" spans="1:39" ht="18" x14ac:dyDescent="0.5">
      <c r="A3" s="7" t="s">
        <v>60</v>
      </c>
    </row>
    <row r="4" spans="1:39" ht="16" x14ac:dyDescent="0.4">
      <c r="A4" s="11" t="s">
        <v>61</v>
      </c>
    </row>
    <row r="5" spans="1:39" ht="16.5" x14ac:dyDescent="0.45">
      <c r="A5" s="9"/>
    </row>
    <row r="6" spans="1:39" ht="18" x14ac:dyDescent="0.5">
      <c r="A6" s="7" t="s">
        <v>59</v>
      </c>
    </row>
    <row r="7" spans="1:39" ht="16" x14ac:dyDescent="0.4">
      <c r="A7" s="11" t="s">
        <v>62</v>
      </c>
    </row>
    <row r="8" spans="1:39" ht="16.5" x14ac:dyDescent="0.45">
      <c r="A8" s="9"/>
    </row>
    <row r="9" spans="1:39" ht="18" x14ac:dyDescent="0.5">
      <c r="A9" s="7" t="s">
        <v>58</v>
      </c>
    </row>
    <row r="10" spans="1:39" ht="16" x14ac:dyDescent="0.4">
      <c r="A10" s="11" t="s">
        <v>63</v>
      </c>
    </row>
    <row r="11" spans="1:39" ht="17" thickBot="1" x14ac:dyDescent="0.5">
      <c r="A11" s="9"/>
    </row>
    <row r="12" spans="1:39" ht="18.5" thickBot="1" x14ac:dyDescent="0.4">
      <c r="A12" s="6" t="s">
        <v>17</v>
      </c>
    </row>
    <row r="13" spans="1:39" ht="16" x14ac:dyDescent="0.4">
      <c r="A13" s="11" t="s">
        <v>64</v>
      </c>
    </row>
    <row r="14" spans="1:39" ht="18" x14ac:dyDescent="0.5">
      <c r="A14" s="8"/>
    </row>
    <row r="15" spans="1:39" ht="18.5" thickBot="1" x14ac:dyDescent="0.55000000000000004">
      <c r="A15" s="8"/>
    </row>
    <row r="16" spans="1:39" ht="18.5" thickBot="1" x14ac:dyDescent="0.4">
      <c r="A16" s="6" t="s">
        <v>20</v>
      </c>
    </row>
    <row r="17" spans="1:1" ht="18" x14ac:dyDescent="0.5">
      <c r="A17" s="7" t="s">
        <v>55</v>
      </c>
    </row>
    <row r="18" spans="1:1" ht="16" x14ac:dyDescent="0.4">
      <c r="A18" s="11" t="s">
        <v>64</v>
      </c>
    </row>
    <row r="19" spans="1:1" ht="16.5" x14ac:dyDescent="0.45">
      <c r="A19" s="9"/>
    </row>
    <row r="20" spans="1:1" ht="18" x14ac:dyDescent="0.5">
      <c r="A20" s="7" t="s">
        <v>56</v>
      </c>
    </row>
    <row r="21" spans="1:1" ht="16" x14ac:dyDescent="0.4">
      <c r="A21" s="11" t="s">
        <v>64</v>
      </c>
    </row>
    <row r="22" spans="1:1" ht="18" x14ac:dyDescent="0.5">
      <c r="A22" s="7"/>
    </row>
    <row r="23" spans="1:1" ht="18" x14ac:dyDescent="0.5">
      <c r="A23" s="7" t="s">
        <v>57</v>
      </c>
    </row>
    <row r="24" spans="1:1" ht="16" x14ac:dyDescent="0.4">
      <c r="A24" s="11" t="s">
        <v>64</v>
      </c>
    </row>
    <row r="25" spans="1:1" ht="17" thickBot="1" x14ac:dyDescent="0.5">
      <c r="A25" s="9"/>
    </row>
    <row r="26" spans="1:1" ht="18.5" thickBot="1" x14ac:dyDescent="0.4">
      <c r="A26" s="6" t="s">
        <v>24</v>
      </c>
    </row>
    <row r="27" spans="1:1" ht="16" x14ac:dyDescent="0.4">
      <c r="A27" s="11" t="s">
        <v>65</v>
      </c>
    </row>
    <row r="28" spans="1:1" ht="17" thickBot="1" x14ac:dyDescent="0.5">
      <c r="A28" s="9"/>
    </row>
    <row r="29" spans="1:1" ht="18.5" thickBot="1" x14ac:dyDescent="0.4">
      <c r="A29" s="6" t="s">
        <v>27</v>
      </c>
    </row>
    <row r="30" spans="1:1" ht="16" x14ac:dyDescent="0.4">
      <c r="A30" s="11" t="s">
        <v>66</v>
      </c>
    </row>
    <row r="31" spans="1:1" ht="16.5" x14ac:dyDescent="0.45">
      <c r="A31" s="9"/>
    </row>
    <row r="32" spans="1:1" ht="17" thickBot="1" x14ac:dyDescent="0.5">
      <c r="A32" s="10"/>
    </row>
  </sheetData>
  <pageMargins left="0.7" right="0.7" top="0.75" bottom="0.75" header="0.3" footer="0.3"/>
  <pageSetup scale="88" orientation="portrait" r:id="rId1"/>
  <headerFooter>
    <oddHeader xml:space="preserve">&amp;LRFP S-10000-00012342 – Oregon Refugee Health Promotion Services&amp;RAtt E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ta_x0020_Keywords xmlns="0e3d4f42-ba30-4d9a-9a46-8dd0dcd04638">ssp, refugee, afghan, proposal, services, supports, budget</Meta_x0020_Keywords>
    <URL xmlns="http://schemas.microsoft.com/sharepoint/v3">
      <Url>https://www.oregon.gov/dhs/ASSISTANCE/REFUGEE/Documents/refugee-services-proposal-budget-form.xlsx</Url>
      <Description>Refugee Services Proposal Budget Form</Description>
    </URL>
    <PublishingExpirationDate xmlns="http://schemas.microsoft.com/sharepoint/v3" xsi:nil="true"/>
    <PublishingStartDate xmlns="http://schemas.microsoft.com/sharepoint/v3" xsi:nil="true"/>
    <Meta_x0020_Description xmlns="0e3d4f42-ba30-4d9a-9a46-8dd0dcd04638">Budget form for proposal to provide services to Afghan refugees</Meta_x0020_Descriptio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A4777EA9BE4468DB6BF84D18BB6D0" ma:contentTypeVersion="16" ma:contentTypeDescription="Create a new document." ma:contentTypeScope="" ma:versionID="547cb4933f71fcbbf30d2398c3189558">
  <xsd:schema xmlns:xsd="http://www.w3.org/2001/XMLSchema" xmlns:xs="http://www.w3.org/2001/XMLSchema" xmlns:p="http://schemas.microsoft.com/office/2006/metadata/properties" xmlns:ns1="http://schemas.microsoft.com/sharepoint/v3" xmlns:ns2="0e3d4f42-ba30-4d9a-9a46-8dd0dcd04638" targetNamespace="http://schemas.microsoft.com/office/2006/metadata/properties" ma:root="true" ma:fieldsID="7366a0e78832dfbb5e6d984e44867050" ns1:_="" ns2:_="">
    <xsd:import namespace="http://schemas.microsoft.com/sharepoint/v3"/>
    <xsd:import namespace="0e3d4f42-ba30-4d9a-9a46-8dd0dcd04638"/>
    <xsd:element name="properties">
      <xsd:complexType>
        <xsd:sequence>
          <xsd:element name="documentManagement">
            <xsd:complexType>
              <xsd:all>
                <xsd:element ref="ns2:Meta_x0020_Description" minOccurs="0"/>
                <xsd:element ref="ns2:Meta_x0020_Keywords" minOccurs="0"/>
                <xsd:element ref="ns1:PublishingStartDate" minOccurs="0"/>
                <xsd:element ref="ns1:PublishingExpirationDate" minOccurs="0"/>
                <xsd:element ref="ns1:URL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0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 ma:readOnly="false">
      <xsd:simpleType>
        <xsd:restriction base="dms:Unknown"/>
      </xsd:simpleType>
    </xsd:element>
    <xsd:element name="PublishingExpirationDate" ma:index="11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 ma:readOnly="false">
      <xsd:simpleType>
        <xsd:restriction base="dms:Unknown"/>
      </xsd:simpleType>
    </xsd:element>
    <xsd:element name="URL" ma:index="13" nillable="true" ma:displayName="Link" ma:format="Hyperlink" ma:hidden="true" ma:internalName="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3d4f42-ba30-4d9a-9a46-8dd0dcd04638" elementFormDefault="qualified">
    <xsd:import namespace="http://schemas.microsoft.com/office/2006/documentManagement/types"/>
    <xsd:import namespace="http://schemas.microsoft.com/office/infopath/2007/PartnerControls"/>
    <xsd:element name="Meta_x0020_Description" ma:index="2" nillable="true" ma:displayName="Meta Description" ma:internalName="Meta_x0020_Description" ma:readOnly="false">
      <xsd:simpleType>
        <xsd:restriction base="dms:Text">
          <xsd:maxLength value="255"/>
        </xsd:restriction>
      </xsd:simpleType>
    </xsd:element>
    <xsd:element name="Meta_x0020_Keywords" ma:index="3" nillable="true" ma:displayName="Meta Keywords" ma:internalName="Meta_x0020_Keywords" ma:readOnly="false">
      <xsd:simpleType>
        <xsd:restriction base="dms:Text">
          <xsd:maxLength value="255"/>
        </xsd:restriction>
      </xsd:simpleType>
    </xsd:element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33024E-65F1-43B7-AC45-2D6FE4C0D4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DF6C25-3317-4259-8189-2F024D365CB7}">
  <ds:schemaRefs>
    <ds:schemaRef ds:uri="http://schemas.microsoft.com/office/2006/metadata/properties"/>
    <ds:schemaRef ds:uri="http://schemas.microsoft.com/office/infopath/2007/PartnerControls"/>
    <ds:schemaRef ds:uri="0e3d4f42-ba30-4d9a-9a46-8dd0dcd04638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C8BB39BB-B762-44D7-9DF5-F2B5DE56AE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e3d4f42-ba30-4d9a-9a46-8dd0dcd046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bdd6eeb-0dd0-4927-947e-a759f08fcf55}" enabled="1" method="Privileged" siteId="{658e63e8-8d39-499c-8f48-13adc9452f4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Page 1</vt:lpstr>
      <vt:lpstr>Page 2</vt:lpstr>
      <vt:lpstr>Page 3</vt:lpstr>
      <vt:lpstr>Budget Narrative</vt:lpstr>
      <vt:lpstr>'Budget Narrative'!Print_Area</vt:lpstr>
      <vt:lpstr>'Page 1'!Print_Area</vt:lpstr>
      <vt:lpstr>'Page 2'!Print_Area</vt:lpstr>
      <vt:lpstr>'Page 3'!Print_Area</vt:lpstr>
    </vt:vector>
  </TitlesOfParts>
  <Company>DHS-OHA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Refugee Services Proposal Budget Form</dc:title>
  <dc:creator>State of Oregon</dc:creator>
  <cp:lastModifiedBy>Alami Sohail</cp:lastModifiedBy>
  <cp:lastPrinted>2026-06-04T18:45:39Z</cp:lastPrinted>
  <dcterms:created xsi:type="dcterms:W3CDTF">2013-08-23T00:02:50Z</dcterms:created>
  <dcterms:modified xsi:type="dcterms:W3CDTF">2026-06-12T22:34:47Z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0x010100CD6A4777EA9BE4468DB6BF84D18BB6D0</vt:lpwstr>
  </property>
  <property fmtid="{D5CDD505-2E9C-101B-9397-08002B2CF9AE}" pid="3" name="WorkflowChangePath">
    <vt:lpwstr>a0878110-0b57-464e-881e-4426094c2dcf,3;</vt:lpwstr>
  </property>
  <property fmtid="{D5CDD505-2E9C-101B-9397-08002B2CF9AE}" pid="4" name="MSIP_Label_ebdd6eeb-0dd0-4927-947e-a759f08fcf55_Enabled">
    <vt:lpwstr>true</vt:lpwstr>
  </property>
  <property fmtid="{D5CDD505-2E9C-101B-9397-08002B2CF9AE}" pid="5" name="MSIP_Label_ebdd6eeb-0dd0-4927-947e-a759f08fcf55_SetDate">
    <vt:lpwstr>2024-06-24T21:04:37Z</vt:lpwstr>
  </property>
  <property fmtid="{D5CDD505-2E9C-101B-9397-08002B2CF9AE}" pid="6" name="MSIP_Label_ebdd6eeb-0dd0-4927-947e-a759f08fcf55_Method">
    <vt:lpwstr>Privileged</vt:lpwstr>
  </property>
  <property fmtid="{D5CDD505-2E9C-101B-9397-08002B2CF9AE}" pid="7" name="MSIP_Label_ebdd6eeb-0dd0-4927-947e-a759f08fcf55_Name">
    <vt:lpwstr>Level 1 - Published (Items)</vt:lpwstr>
  </property>
  <property fmtid="{D5CDD505-2E9C-101B-9397-08002B2CF9AE}" pid="8" name="MSIP_Label_ebdd6eeb-0dd0-4927-947e-a759f08fcf55_SiteId">
    <vt:lpwstr>658e63e8-8d39-499c-8f48-13adc9452f4c</vt:lpwstr>
  </property>
  <property fmtid="{D5CDD505-2E9C-101B-9397-08002B2CF9AE}" pid="9" name="MSIP_Label_ebdd6eeb-0dd0-4927-947e-a759f08fcf55_ActionId">
    <vt:lpwstr>a89f5b44-c3a9-4f50-abdc-3e70bf208f23</vt:lpwstr>
  </property>
  <property fmtid="{D5CDD505-2E9C-101B-9397-08002B2CF9AE}" pid="10" name="MSIP_Label_ebdd6eeb-0dd0-4927-947e-a759f08fcf55_ContentBits">
    <vt:lpwstr>0</vt:lpwstr>
  </property>
</Properties>
</file>